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sbcba109\Selic\Licitações\Pregões\2026\PE 304827 - Climatização\Revisão PGBC\"/>
    </mc:Choice>
  </mc:AlternateContent>
  <xr:revisionPtr revIDLastSave="0" documentId="13_ncr:1_{ADCE426C-60AD-45FA-8B28-2C34E5272C63}" xr6:coauthVersionLast="47" xr6:coauthVersionMax="47" xr10:uidLastSave="{00000000-0000-0000-0000-000000000000}"/>
  <bookViews>
    <workbookView xWindow="100" yWindow="850" windowWidth="18500" windowHeight="10040" tabRatio="786" xr2:uid="{00000000-000D-0000-FFFF-FFFF00000000}"/>
  </bookViews>
  <sheets>
    <sheet name="Resumo" sheetId="35" r:id="rId1"/>
    <sheet name="Módulo 1 - Remuneração" sheetId="10" r:id="rId2"/>
    <sheet name="Módulo 2 - Encargos e Benef " sheetId="29" r:id="rId3"/>
    <sheet name="Módulo 3  - Prov. p Rescisão" sheetId="26" r:id="rId4"/>
    <sheet name="Módulo 4 - Ausências Legais" sheetId="27" r:id="rId5"/>
    <sheet name="Módulo 5 - Uniformes e EPI" sheetId="8" r:id="rId6"/>
    <sheet name="Módulo 6 - FerramentaS e Equip." sheetId="20" r:id="rId7"/>
    <sheet name="Módulo 07 - Mobiliário" sheetId="12" r:id="rId8"/>
    <sheet name="Módulo 8 - Insumos" sheetId="34" r:id="rId9"/>
    <sheet name="Módulo 9 - Peças Sob Demanda" sheetId="31" r:id="rId10"/>
    <sheet name="Módulo 10 - Mat. sob demanda" sheetId="38" r:id="rId11"/>
    <sheet name="Módulo 11 - Serv. sob Demand" sheetId="37" r:id="rId12"/>
    <sheet name="Módulo 12 - Tributos" sheetId="9" r:id="rId13"/>
    <sheet name="Módulo 13 - Reemb. Creche" sheetId="39" r:id="rId14"/>
  </sheets>
  <externalReferences>
    <externalReference r:id="rId15"/>
    <externalReference r:id="rId16"/>
    <externalReference r:id="rId17"/>
    <externalReference r:id="rId18"/>
  </externalReferences>
  <definedNames>
    <definedName name="_">#REF!</definedName>
    <definedName name="___FT08" hidden="1">"3OYHDJRF05V1IN1D1R6C32J5E"</definedName>
    <definedName name="__FT08" hidden="1">"3OYHDJRF05V1IN1D1R6C32J5E"</definedName>
    <definedName name="__xlfn_IFERROR">NA()</definedName>
    <definedName name="_02_07_1997">#REF!</definedName>
    <definedName name="_03_03_1996">#REF!</definedName>
    <definedName name="_03_04_1996">#REF!</definedName>
    <definedName name="_05_05_1997">#REF!</definedName>
    <definedName name="_05_12_1997">#REF!</definedName>
    <definedName name="_13_06_1997">#REF!</definedName>
    <definedName name="_13_11_1996">#REF!</definedName>
    <definedName name="_15_07_1997">#REF!</definedName>
    <definedName name="_15_09_1997">#REF!</definedName>
    <definedName name="_19_12_1996">#REF!</definedName>
    <definedName name="_20_05_1996">#REF!</definedName>
    <definedName name="_26_12_1995">#REF!</definedName>
    <definedName name="_30_08_1996">#REF!</definedName>
    <definedName name="_31_11_1995">#REF!</definedName>
    <definedName name="_CC_Macro">#REF!</definedName>
    <definedName name="_CC_MICRO">OFFSET(#REF!,0,0,#REF!,1)</definedName>
    <definedName name="_CCs">#REF!</definedName>
    <definedName name="_DRO042005" localSheetId="11" hidden="1">{"'DRE'!$A$6:$E$36","'BALANCETE'!$A$3:$K$76"}</definedName>
    <definedName name="_DRO042005" hidden="1">{"'DRE'!$A$6:$E$36","'BALANCETE'!$A$3:$K$76"}</definedName>
    <definedName name="_ep1" localSheetId="11" hidden="1">{#N/A,#N/A,FALSE,"CONTROLE"}</definedName>
    <definedName name="_ep1" hidden="1">{#N/A,#N/A,FALSE,"CONTROLE"}</definedName>
    <definedName name="_f">#REF!</definedName>
    <definedName name="_xlnm._FilterDatabase" localSheetId="1" hidden="1">'Módulo 1 - Remuneração'!$B$2:$G$4</definedName>
    <definedName name="_xlnm._FilterDatabase" localSheetId="11" hidden="1">'Módulo 11 - Serv. sob Demand'!$B$2:$J$2</definedName>
    <definedName name="_xlnm._FilterDatabase" localSheetId="2" hidden="1">'Módulo 2 - Encargos e Benef '!$A$2:$AA$10</definedName>
    <definedName name="_xlnm._FilterDatabase" localSheetId="6" hidden="1">'Módulo 6 - FerramentaS e Equip.'!$A$2:$J$76</definedName>
    <definedName name="_xlnm._FilterDatabase" localSheetId="8" hidden="1">'Módulo 8 - Insumos'!$A$2:$G$18</definedName>
    <definedName name="_xlnm._FilterDatabase" localSheetId="9" hidden="1">'Módulo 9 - Peças Sob Demanda'!$A$2:$G$2</definedName>
    <definedName name="_FT08" hidden="1">"3OYHDJRF05V1IN1D1R6C32J5E"</definedName>
    <definedName name="_Key1">#REF!</definedName>
    <definedName name="_kEY2">#REF!</definedName>
    <definedName name="_Order1">0</definedName>
    <definedName name="_Order2" hidden="1">0</definedName>
    <definedName name="_p22222" localSheetId="11">{#N/A,#N/A,FALSE,"LLAVE";#N/A,#N/A,FALSE,"EERR";#N/A,#N/A,FALSE,"ESP";#N/A,#N/A,FALSE,"EOAF";#N/A,#N/A,FALSE,"CASH";#N/A,#N/A,FALSE,"FINANZAS";#N/A,#N/A,FALSE,"DEUDA";#N/A,#N/A,FALSE,"INVERSION";#N/A,#N/A,FALSE,"PERSONAL"}</definedName>
    <definedName name="_p22222">{#N/A,#N/A,FALSE,"LLAVE";#N/A,#N/A,FALSE,"EERR";#N/A,#N/A,FALSE,"ESP";#N/A,#N/A,FALSE,"EOAF";#N/A,#N/A,FALSE,"CASH";#N/A,#N/A,FALSE,"FINANZAS";#N/A,#N/A,FALSE,"DEUDA";#N/A,#N/A,FALSE,"INVERSION";#N/A,#N/A,FALSE,"PERSONAL"}</definedName>
    <definedName name="_Pacotes">#REF!</definedName>
    <definedName name="_RH2" localSheetId="11" hidden="1">{#N/A,#N/A,FALSE,"CONTROLE"}</definedName>
    <definedName name="_RH2" hidden="1">{#N/A,#N/A,FALSE,"CONTROLE"}</definedName>
    <definedName name="_SEÇÃO5">#REF!</definedName>
    <definedName name="_sl_setor">OFFSET(#REF!,0,0,#REF!+1,1)</definedName>
    <definedName name="_Sort">#REF!</definedName>
    <definedName name="_UPA01">#REF!,#REF!</definedName>
    <definedName name="_UPA02">#REF!,#REF!</definedName>
    <definedName name="_UPA03">#REF!,#REF!</definedName>
    <definedName name="_UPA05">#REF!,#REF!</definedName>
    <definedName name="_UPA06">#REF!,#REF!</definedName>
    <definedName name="a">#REF!</definedName>
    <definedName name="aa" localSheetId="11">{#N/A,#N/A,FALSE,"LLAVE";#N/A,#N/A,FALSE,"EERR";#N/A,#N/A,FALSE,"ESP";#N/A,#N/A,FALSE,"EOAF";#N/A,#N/A,FALSE,"CASH";#N/A,#N/A,FALSE,"FINANZAS";#N/A,#N/A,FALSE,"DEUDA";#N/A,#N/A,FALSE,"INVERSION";#N/A,#N/A,FALSE,"PERSONAL"}</definedName>
    <definedName name="aa">{#N/A,#N/A,FALSE,"LLAVE";#N/A,#N/A,FALSE,"EERR";#N/A,#N/A,FALSE,"ESP";#N/A,#N/A,FALSE,"EOAF";#N/A,#N/A,FALSE,"CASH";#N/A,#N/A,FALSE,"FINANZAS";#N/A,#N/A,FALSE,"DEUDA";#N/A,#N/A,FALSE,"INVERSION";#N/A,#N/A,FALSE,"PERSONAL"}</definedName>
    <definedName name="aaa" localSheetId="11" hidden="1">{#N/A,#N/A,FALSE,"CONTROLE"}</definedName>
    <definedName name="aaa" hidden="1">{#N/A,#N/A,FALSE,"CONTROLE"}</definedName>
    <definedName name="aaaa" localSheetId="11" hidden="1">{#N/A,#N/A,FALSE,"CONTROLE"}</definedName>
    <definedName name="aaaa" hidden="1">{#N/A,#N/A,FALSE,"CONTROLE"}</definedName>
    <definedName name="aaaaa" localSheetId="11">{#N/A,#N/A,FALSE,"LLAVE";#N/A,#N/A,FALSE,"EERR";#N/A,#N/A,FALSE,"ESP";#N/A,#N/A,FALSE,"EOAF";#N/A,#N/A,FALSE,"CASH";#N/A,#N/A,FALSE,"FINANZAS";#N/A,#N/A,FALSE,"DEUDA";#N/A,#N/A,FALSE,"INVERSION";#N/A,#N/A,FALSE,"PERSONAL"}</definedName>
    <definedName name="aaaaa">{#N/A,#N/A,FALSE,"LLAVE";#N/A,#N/A,FALSE,"EERR";#N/A,#N/A,FALSE,"ESP";#N/A,#N/A,FALSE,"EOAF";#N/A,#N/A,FALSE,"CASH";#N/A,#N/A,FALSE,"FINANZAS";#N/A,#N/A,FALSE,"DEUDA";#N/A,#N/A,FALSE,"INVERSION";#N/A,#N/A,FALSE,"PERSONAL"}</definedName>
    <definedName name="aaaaaa" localSheetId="11" hidden="1">{#N/A,#N/A,FALSE,"CONTROLE"}</definedName>
    <definedName name="aaaaaa" hidden="1">{#N/A,#N/A,FALSE,"CONTROLE"}</definedName>
    <definedName name="AAAAAJ192">#REF!</definedName>
    <definedName name="aaNeedRiskToolbar" hidden="1">"Yes"</definedName>
    <definedName name="Abr" localSheetId="11">'Módulo 11 - Serv. sob Demand'!DaysAndWeeks+DATE(CalendárioYear,4,1)-WEEKDAY(DATE(CalendárioYear,4,1),OpçãodeDiadaSemana)+1</definedName>
    <definedName name="Abr">DaysAndWeeks+DATE(CalendárioYear,4,1)-WEEKDAY(DATE(CalendárioYear,4,1),OpçãodeDiadaSemana)+1</definedName>
    <definedName name="AbrDom1" localSheetId="11">DATE([1]!CalendárioAno,4,1)-WEEKDAY(DATE([1]!CalendárioAno,4,1))+1</definedName>
    <definedName name="AbrDom1">DATE([1]!CalendárioAno,4,1)-WEEKDAY(DATE([1]!CalendárioAno,4,1))+1</definedName>
    <definedName name="ACCIONES">#REF!</definedName>
    <definedName name="ACCIONES2">#REF!</definedName>
    <definedName name="acq">#REF!</definedName>
    <definedName name="Acumulado">#REF!</definedName>
    <definedName name="Acumulado_Jan">#REF!</definedName>
    <definedName name="ADC" localSheetId="11">{#N/A,#N/A,FALSE,"LLAVE";#N/A,#N/A,FALSE,"EERR";#N/A,#N/A,FALSE,"ESP";#N/A,#N/A,FALSE,"EOAF";#N/A,#N/A,FALSE,"CASH";#N/A,#N/A,FALSE,"FINANZAS";#N/A,#N/A,FALSE,"DEUDA";#N/A,#N/A,FALSE,"INVERSION";#N/A,#N/A,FALSE,"PERSONAL"}</definedName>
    <definedName name="ADC">{#N/A,#N/A,FALSE,"LLAVE";#N/A,#N/A,FALSE,"EERR";#N/A,#N/A,FALSE,"ESP";#N/A,#N/A,FALSE,"EOAF";#N/A,#N/A,FALSE,"CASH";#N/A,#N/A,FALSE,"FINANZAS";#N/A,#N/A,FALSE,"DEUDA";#N/A,#N/A,FALSE,"INVERSION";#N/A,#N/A,FALSE,"PERSONAL"}</definedName>
    <definedName name="ADM">#REF!</definedName>
    <definedName name="ADMIPEA">#REF!</definedName>
    <definedName name="aeg">#REF!</definedName>
    <definedName name="AGENTE_D_VAZIA">#REF!</definedName>
    <definedName name="AGENTE_D_VAZIA_2">#REF!</definedName>
    <definedName name="Ago" localSheetId="11">'Módulo 11 - Serv. sob Demand'!DaysAndWeeks+DATE(CalendárioYear,8,1)-WEEKDAY(DATE(CalendárioYear,8,1),OpçãodeDiadaSemana)+1</definedName>
    <definedName name="Ago">DaysAndWeeks+DATE(CalendárioYear,8,1)-WEEKDAY(DATE(CalendárioYear,8,1),OpçãodeDiadaSemana)+1</definedName>
    <definedName name="AgoDom1" localSheetId="11">DATE([1]!CalendárioAno,8,1)-WEEKDAY(DATE([1]!CalendárioAno,8,1))+1</definedName>
    <definedName name="AgoDom1">DATE([1]!CalendárioAno,8,1)-WEEKDAY(DATE([1]!CalendárioAno,8,1))+1</definedName>
    <definedName name="alberto" localSheetId="11" hidden="1">{"'DRE'!$A$6:$E$36","'BALANCETE'!$A$3:$K$76"}</definedName>
    <definedName name="alberto" hidden="1">{"'DRE'!$A$6:$E$36","'BALANCETE'!$A$3:$K$76"}</definedName>
    <definedName name="all_curves">#REF!</definedName>
    <definedName name="all_curves_range">#REF!</definedName>
    <definedName name="AllRaw">#REF!</definedName>
    <definedName name="AllSummary">#REF!</definedName>
    <definedName name="Alvorada" localSheetId="11" hidden="1">{#N/A,#N/A,FALSE,"CONTROLE";#N/A,#N/A,FALSE,"CONTROLE"}</definedName>
    <definedName name="Alvorada" hidden="1">{#N/A,#N/A,FALSE,"CONTROLE";#N/A,#N/A,FALSE,"CONTROLE"}</definedName>
    <definedName name="amort">#REF!</definedName>
    <definedName name="Amountin2">"Thousands"</definedName>
    <definedName name="anscount" hidden="1">2</definedName>
    <definedName name="APL" localSheetId="11" hidden="1">{#N/A,#N/A,FALSE,"F1";#N/A,#N/A,FALSE,"F2";#N/A,#N/A,FALSE,"F3";#N/A,#N/A,FALSE,"perf";#N/A,#N/A,FALSE,"A";#N/A,#N/A,FALSE,"B";#N/A,#N/A,FALSE,"C";#N/A,#N/A,FALSE,"D";#N/A,#N/A,FALSE,"L";#N/A,#N/A,FALSE,"Z";#N/A,#N/A,FALSE,"AA";#N/A,#N/A,FALSE,"BB";#N/A,#N/A,FALSE,"CC";#N/A,#N/A,FALSE,"DD";#N/A,#N/A,FALSE,"EE";#N/A,#N/A,FALSE,"GG"}</definedName>
    <definedName name="APL" hidden="1">{#N/A,#N/A,FALSE,"F1";#N/A,#N/A,FALSE,"F2";#N/A,#N/A,FALSE,"F3";#N/A,#N/A,FALSE,"perf";#N/A,#N/A,FALSE,"A";#N/A,#N/A,FALSE,"B";#N/A,#N/A,FALSE,"C";#N/A,#N/A,FALSE,"D";#N/A,#N/A,FALSE,"L";#N/A,#N/A,FALSE,"Z";#N/A,#N/A,FALSE,"AA";#N/A,#N/A,FALSE,"BB";#N/A,#N/A,FALSE,"CC";#N/A,#N/A,FALSE,"DD";#N/A,#N/A,FALSE,"EE";#N/A,#N/A,FALSE,"GG"}</definedName>
    <definedName name="_xlnm.Print_Area" localSheetId="7">'Módulo 07 - Mobiliário'!$A$1:$N$14</definedName>
    <definedName name="_xlnm.Print_Area" localSheetId="1">'Módulo 1 - Remuneração'!$A$1:$G$21</definedName>
    <definedName name="_xlnm.Print_Area" localSheetId="11">'Módulo 11 - Serv. sob Demand'!$A$1:$J$13</definedName>
    <definedName name="_xlnm.Print_Area" localSheetId="12">'Módulo 12 - Tributos'!$A$1:$C$12</definedName>
    <definedName name="_xlnm.Print_Area" localSheetId="2">'Módulo 2 - Encargos e Benef '!$A$1:$AA$48</definedName>
    <definedName name="_xlnm.Print_Area" localSheetId="3">'Módulo 3  - Prov. p Rescisão'!$A$1:$M$19</definedName>
    <definedName name="_xlnm.Print_Area" localSheetId="4">'Módulo 4 - Ausências Legais'!$A$1:$L$19</definedName>
    <definedName name="_xlnm.Print_Area" localSheetId="5">'Módulo 5 - Uniformes e EPI'!$A$1:$E$23</definedName>
    <definedName name="_xlnm.Print_Area" localSheetId="6">'Módulo 6 - FerramentaS e Equip.'!$A$1:$J$77</definedName>
    <definedName name="_xlnm.Print_Area" localSheetId="8">'Módulo 8 - Insumos'!$A$1:$G$19</definedName>
    <definedName name="_xlnm.Print_Area" localSheetId="9">'Módulo 9 - Peças Sob Demanda'!$A$1:$G$27</definedName>
    <definedName name="_xlnm.Print_Area" localSheetId="0">Resumo!$A$1:$E$46</definedName>
    <definedName name="ÁREA_DE_IMPRESSÃO">#REF!</definedName>
    <definedName name="Área_impressão_IM">#REF!</definedName>
    <definedName name="Areas_FC">#REF!</definedName>
    <definedName name="Arial">#REF!</definedName>
    <definedName name="AS">#REF!</definedName>
    <definedName name="AS2DocOpenMode" hidden="1">"AS2DocumentEdit"</definedName>
    <definedName name="AS2ReportLS" hidden="1">1</definedName>
    <definedName name="AS2SyncStepLS" hidden="1">0</definedName>
    <definedName name="AS2VersionLS" hidden="1">300</definedName>
    <definedName name="asd">#REF!</definedName>
    <definedName name="asdf">#REF!</definedName>
    <definedName name="asdfg">#REF!</definedName>
    <definedName name="at_div">#REF!</definedName>
    <definedName name="Ating_EBITDA">#REF!</definedName>
    <definedName name="atua_div">#REF!</definedName>
    <definedName name="aut">#REF!</definedName>
    <definedName name="AZSX">#REF!</definedName>
    <definedName name="b">#REF!</definedName>
    <definedName name="BAL">#REF!</definedName>
    <definedName name="Balance">#REF!</definedName>
    <definedName name="Balance_chileno">#REF!</definedName>
    <definedName name="BALANCE_DE_SITUACION_codice">#REF!</definedName>
    <definedName name="Balance_Detallado">#REF!</definedName>
    <definedName name="Balance_dólares">#REF!</definedName>
    <definedName name="BALANCE_ELECTRICO_otros_codice">#REF!</definedName>
    <definedName name="balancechileno">#REF!</definedName>
    <definedName name="balancedolares">#REF!</definedName>
    <definedName name="BALANCO">#REF!</definedName>
    <definedName name="BALANÇO" localSheetId="11">{"IMP03",#N/A,FALSE,"PREVISÃO DE VENDAS"}</definedName>
    <definedName name="BALANÇO">{"IMP03",#N/A,FALSE,"PREVISÃO DE VENDAS"}</definedName>
    <definedName name="banco_de_dados_sym">#REF!</definedName>
    <definedName name="base">#REF!</definedName>
    <definedName name="Base_Metas">OFFSET(#REF!,0,0,COUNTA(#REF!),COUNTA(#REF!))</definedName>
    <definedName name="Base_Pecas">OFFSET(#REF!,0,0,COUNTA(#REF!),COUNTA(#REF!))</definedName>
    <definedName name="BASICO">#REF!</definedName>
    <definedName name="bb" localSheetId="11">{#N/A,#N/A,FALSE,"LLAVE";#N/A,#N/A,FALSE,"EERR";#N/A,#N/A,FALSE,"ESP";#N/A,#N/A,FALSE,"EOAF";#N/A,#N/A,FALSE,"CASH";#N/A,#N/A,FALSE,"FINANZAS";#N/A,#N/A,FALSE,"DEUDA";#N/A,#N/A,FALSE,"INVERSION";#N/A,#N/A,FALSE,"PERSONAL"}</definedName>
    <definedName name="bb">{#N/A,#N/A,FALSE,"LLAVE";#N/A,#N/A,FALSE,"EERR";#N/A,#N/A,FALSE,"ESP";#N/A,#N/A,FALSE,"EOAF";#N/A,#N/A,FALSE,"CASH";#N/A,#N/A,FALSE,"FINANZAS";#N/A,#N/A,FALSE,"DEUDA";#N/A,#N/A,FALSE,"INVERSION";#N/A,#N/A,FALSE,"PERSONAL"}</definedName>
    <definedName name="BBB">#REF!</definedName>
    <definedName name="bbbb" localSheetId="11">{#N/A,#N/A,FALSE,"LLAVE";#N/A,#N/A,FALSE,"EERR";#N/A,#N/A,FALSE,"ESP";#N/A,#N/A,FALSE,"EOAF";#N/A,#N/A,FALSE,"CASH";#N/A,#N/A,FALSE,"FINANZAS";#N/A,#N/A,FALSE,"DEUDA";#N/A,#N/A,FALSE,"INVERSION";#N/A,#N/A,FALSE,"PERSONAL"}</definedName>
    <definedName name="bbbb">{#N/A,#N/A,FALSE,"LLAVE";#N/A,#N/A,FALSE,"EERR";#N/A,#N/A,FALSE,"ESP";#N/A,#N/A,FALSE,"EOAF";#N/A,#N/A,FALSE,"CASH";#N/A,#N/A,FALSE,"FINANZAS";#N/A,#N/A,FALSE,"DEUDA";#N/A,#N/A,FALSE,"INVERSION";#N/A,#N/A,FALSE,"PERSONAL"}</definedName>
    <definedName name="bdi">'[2]Comparativo Av. Cristóvão'!#REF!</definedName>
    <definedName name="BDI_redes">#REF!</definedName>
    <definedName name="BDIFornec">#REF!</definedName>
    <definedName name="BDIServiços">#REF!</definedName>
    <definedName name="BENEFICIOS">#REF!</definedName>
    <definedName name="BEPI">#REF!</definedName>
    <definedName name="BG_Del" hidden="1">15</definedName>
    <definedName name="BG_Ins" hidden="1">4</definedName>
    <definedName name="BG_Mod" hidden="1">6</definedName>
    <definedName name="bj">#REF!</definedName>
    <definedName name="bnfm">#REF!</definedName>
    <definedName name="brd_sr">#REF!</definedName>
    <definedName name="brlbrd_curve">#REF!</definedName>
    <definedName name="brlcdi_current_curve">#REF!</definedName>
    <definedName name="brlcdi_curve">#REF!</definedName>
    <definedName name="brlndfprem_curve">#REF!</definedName>
    <definedName name="brlprecdioffprem_curve">#REF!</definedName>
    <definedName name="BuiltIn_Print_Area">#REF!</definedName>
    <definedName name="BuiltIn_Print_Area___0">#REF!</definedName>
    <definedName name="But_Close">#REF!</definedName>
    <definedName name="But_Print">#REF!</definedName>
    <definedName name="bvcn">#REF!</definedName>
    <definedName name="bvcx">#REF!</definedName>
    <definedName name="BVFGDSDFD">#REF!</definedName>
    <definedName name="BVN">#REF!</definedName>
    <definedName name="BVO">#REF!</definedName>
    <definedName name="BVR">#REF!</definedName>
    <definedName name="bxzs">#REF!</definedName>
    <definedName name="CabeçalhosdeDia">LEFT(TEXT(#REF!,"ddd"),1)</definedName>
    <definedName name="CabeçalhosdeMês">UPPER(TEXT(#REF!,"mmmm"))</definedName>
    <definedName name="cal_svc">#REF!</definedName>
    <definedName name="CALC">#REF!</definedName>
    <definedName name="CalendárioYear">#REF!</definedName>
    <definedName name="CBWorkbookPriority" hidden="1">-216830483</definedName>
    <definedName name="CC" localSheetId="11" hidden="1">{#N/A,#N/A,FALSE,"CONTROLE"}</definedName>
    <definedName name="CC" hidden="1">{#N/A,#N/A,FALSE,"CONTROLE"}</definedName>
    <definedName name="CC_FC">#REF!</definedName>
    <definedName name="CC_ORC">#REF!</definedName>
    <definedName name="CCC" localSheetId="11" hidden="1">{#N/A,#N/A,FALSE,"CONTROLE"}</definedName>
    <definedName name="CCC" hidden="1">{#N/A,#N/A,FALSE,"CONTROLE"}</definedName>
    <definedName name="CCD" localSheetId="11">{#N/A,#N/A,FALSE,"LLAVE";#N/A,#N/A,FALSE,"EERR";#N/A,#N/A,FALSE,"ESP";#N/A,#N/A,FALSE,"EOAF";#N/A,#N/A,FALSE,"CASH";#N/A,#N/A,FALSE,"FINANZAS";#N/A,#N/A,FALSE,"DEUDA";#N/A,#N/A,FALSE,"INVERSION";#N/A,#N/A,FALSE,"PERSONAL"}</definedName>
    <definedName name="CCD">{#N/A,#N/A,FALSE,"LLAVE";#N/A,#N/A,FALSE,"EERR";#N/A,#N/A,FALSE,"ESP";#N/A,#N/A,FALSE,"EOAF";#N/A,#N/A,FALSE,"CASH";#N/A,#N/A,FALSE,"FINANZAS";#N/A,#N/A,FALSE,"DEUDA";#N/A,#N/A,FALSE,"INVERSION";#N/A,#N/A,FALSE,"PERSONAL"}</definedName>
    <definedName name="CDB" localSheetId="11">{#N/A,#N/A,FALSE,"LLAVE";#N/A,#N/A,FALSE,"EERR";#N/A,#N/A,FALSE,"ESP";#N/A,#N/A,FALSE,"EOAF";#N/A,#N/A,FALSE,"CASH";#N/A,#N/A,FALSE,"FINANZAS";#N/A,#N/A,FALSE,"DEUDA";#N/A,#N/A,FALSE,"INVERSION";#N/A,#N/A,FALSE,"PERSONAL"}</definedName>
    <definedName name="CDB">{#N/A,#N/A,FALSE,"LLAVE";#N/A,#N/A,FALSE,"EERR";#N/A,#N/A,FALSE,"ESP";#N/A,#N/A,FALSE,"EOAF";#N/A,#N/A,FALSE,"CASH";#N/A,#N/A,FALSE,"FINANZAS";#N/A,#N/A,FALSE,"DEUDA";#N/A,#N/A,FALSE,"INVERSION";#N/A,#N/A,FALSE,"PERSONAL"}</definedName>
    <definedName name="CDI" localSheetId="11">{#N/A,#N/A,FALSE,"LLAVE";#N/A,#N/A,FALSE,"EERR";#N/A,#N/A,FALSE,"ESP";#N/A,#N/A,FALSE,"EOAF";#N/A,#N/A,FALSE,"CASH";#N/A,#N/A,FALSE,"FINANZAS";#N/A,#N/A,FALSE,"DEUDA";#N/A,#N/A,FALSE,"INVERSION";#N/A,#N/A,FALSE,"PERSONAL"}</definedName>
    <definedName name="CDI">{#N/A,#N/A,FALSE,"LLAVE";#N/A,#N/A,FALSE,"EERR";#N/A,#N/A,FALSE,"ESP";#N/A,#N/A,FALSE,"EOAF";#N/A,#N/A,FALSE,"CASH";#N/A,#N/A,FALSE,"FINANZAS";#N/A,#N/A,FALSE,"DEUDA";#N/A,#N/A,FALSE,"INVERSION";#N/A,#N/A,FALSE,"PERSONAL"}</definedName>
    <definedName name="centrocosto">#REF!</definedName>
    <definedName name="cfData">40178</definedName>
    <definedName name="CFI">#REF!</definedName>
    <definedName name="CFLOW">#REF!</definedName>
    <definedName name="cfTipo">"Anual"</definedName>
    <definedName name="Chart">INDIRECT(#REF!)</definedName>
    <definedName name="CIII" localSheetId="11">{#N/A,#N/A,FALSE,"LLAVE";#N/A,#N/A,FALSE,"EERR";#N/A,#N/A,FALSE,"ESP";#N/A,#N/A,FALSE,"EOAF";#N/A,#N/A,FALSE,"CASH";#N/A,#N/A,FALSE,"FINANZAS";#N/A,#N/A,FALSE,"DEUDA";#N/A,#N/A,FALSE,"INVERSION";#N/A,#N/A,FALSE,"PERSONAL"}</definedName>
    <definedName name="CIII">{#N/A,#N/A,FALSE,"LLAVE";#N/A,#N/A,FALSE,"EERR";#N/A,#N/A,FALSE,"ESP";#N/A,#N/A,FALSE,"EOAF";#N/A,#N/A,FALSE,"CASH";#N/A,#N/A,FALSE,"FINANZAS";#N/A,#N/A,FALSE,"DEUDA";#N/A,#N/A,FALSE,"INVERSION";#N/A,#N/A,FALSE,"PERSONAL"}</definedName>
    <definedName name="Clau" localSheetId="11" hidden="1">{#N/A,#N/A,FALSE,"CONTROLE"}</definedName>
    <definedName name="Clau" hidden="1">{#N/A,#N/A,FALSE,"CONTROLE"}</definedName>
    <definedName name="Claudi" localSheetId="11" hidden="1">{#N/A,#N/A,FALSE,"CONTROLE"}</definedName>
    <definedName name="Claudi" hidden="1">{#N/A,#N/A,FALSE,"CONTROLE"}</definedName>
    <definedName name="Claudia" localSheetId="11" hidden="1">{#N/A,#N/A,FALSE,"CONTROLE"}</definedName>
    <definedName name="Claudia" hidden="1">{#N/A,#N/A,FALSE,"CONTROLE"}</definedName>
    <definedName name="çlfk">#REF!</definedName>
    <definedName name="çlkio">#REF!</definedName>
    <definedName name="çlkiop">#REF!</definedName>
    <definedName name="ÇLKJDDFD">#REF!</definedName>
    <definedName name="ÇMNBVCS">#REF!</definedName>
    <definedName name="Cobranza">#REF!</definedName>
    <definedName name="Codes">#REF!</definedName>
    <definedName name="codice">#REF!</definedName>
    <definedName name="codigo2">#REF!</definedName>
    <definedName name="COMBUSTIVEL">#REF!</definedName>
    <definedName name="commondiv">#REF!</definedName>
    <definedName name="compFixCdi">#REF!</definedName>
    <definedName name="Compras_de_Energia">#REF!</definedName>
    <definedName name="CONVERTFINAL">#REF!</definedName>
    <definedName name="convertfinald">#REF!</definedName>
    <definedName name="CONVERTMEDIO">#REF!</definedName>
    <definedName name="convertmediod">#REF!</definedName>
    <definedName name="convprefrate">#REF!</definedName>
    <definedName name="convprefshares">#REF!</definedName>
    <definedName name="COPIA" localSheetId="11" hidden="1">{#N/A,#N/A,FALSE,"CONTROLE"}</definedName>
    <definedName name="COPIA" hidden="1">{#N/A,#N/A,FALSE,"CONTROLE"}</definedName>
    <definedName name="COPIA1" localSheetId="11" hidden="1">{#N/A,#N/A,FALSE,"CONTROLE"}</definedName>
    <definedName name="COPIA1" hidden="1">{#N/A,#N/A,FALSE,"CONTROLE"}</definedName>
    <definedName name="ÇPIULS">#REF!</definedName>
    <definedName name="ÇPOPKJSDS">#REF!</definedName>
    <definedName name="CPT">#REF!</definedName>
    <definedName name="cu">#REF!</definedName>
    <definedName name="currencyd">"US$ Million"</definedName>
    <definedName name="CURRENT_DATE">#REF!</definedName>
    <definedName name="CUSTO_VAR">#REF!</definedName>
    <definedName name="Custos_de_Reposição">#REF!</definedName>
    <definedName name="CVGQ">#REF!</definedName>
    <definedName name="CXCV">#REF!</definedName>
    <definedName name="D">#REF!</definedName>
    <definedName name="d2d24">#REF!</definedName>
    <definedName name="da" localSheetId="11">{"E001 - GERAÇÃO DE CAIXA GERAL",#N/A,FALSE,"Ajuste";"E002 - DLP GERAL",#N/A,FALSE,"Ajuste"}</definedName>
    <definedName name="da">{"E001 - GERAÇÃO DE CAIXA GERAL",#N/A,FALSE,"Ajuste";"E002 - DLP GERAL",#N/A,FALSE,"Ajuste"}</definedName>
    <definedName name="dade">#REF!</definedName>
    <definedName name="DADOS">#REF!</definedName>
    <definedName name="dados_re">[3]RE!$B$13:$P$37</definedName>
    <definedName name="DADOS042005" localSheetId="11" hidden="1">{"'DRE'!$A$6:$E$36","'BALANCETE'!$A$3:$K$76"}</definedName>
    <definedName name="DADOS042005" hidden="1">{"'DRE'!$A$6:$E$36","'BALANCETE'!$A$3:$K$76"}</definedName>
    <definedName name="DADOS1">#REF!</definedName>
    <definedName name="daniel" localSheetId="11">{"IMP03",#N/A,FALSE,"PREVISÃO DE VENDAS"}</definedName>
    <definedName name="daniel">{"IMP03",#N/A,FALSE,"PREVISÃO DE VENDAS"}</definedName>
    <definedName name="dasd">#REF!</definedName>
    <definedName name="datos">#REF!</definedName>
    <definedName name="DaysAndWeeks" localSheetId="11">{0,1,2,3,4,5,6} + {0;1;2;3;4;5}*7</definedName>
    <definedName name="DaysAndWeeks">{0,1,2,3,4,5,6} + {0;1;2;3;4;5}*7</definedName>
    <definedName name="dc">#REF!</definedName>
    <definedName name="DD" localSheetId="11">{#N/A,#N/A,FALSE,"LLAVE";#N/A,#N/A,FALSE,"EERR";#N/A,#N/A,FALSE,"ESP";#N/A,#N/A,FALSE,"EOAF";#N/A,#N/A,FALSE,"CASH";#N/A,#N/A,FALSE,"FINANZAS";#N/A,#N/A,FALSE,"DEUDA";#N/A,#N/A,FALSE,"INVERSION";#N/A,#N/A,FALSE,"PERSONAL"}</definedName>
    <definedName name="DD">{#N/A,#N/A,FALSE,"LLAVE";#N/A,#N/A,FALSE,"EERR";#N/A,#N/A,FALSE,"ESP";#N/A,#N/A,FALSE,"EOAF";#N/A,#N/A,FALSE,"CASH";#N/A,#N/A,FALSE,"FINANZAS";#N/A,#N/A,FALSE,"DEUDA";#N/A,#N/A,FALSE,"INVERSION";#N/A,#N/A,FALSE,"PERSONAL"}</definedName>
    <definedName name="dddd">#REF!</definedName>
    <definedName name="DDDDDDDDDD" localSheetId="11">{#N/A,#N/A,FALSE,"ENERGIA";#N/A,#N/A,FALSE,"PERDIDAS";#N/A,#N/A,FALSE,"CLIENTES";#N/A,#N/A,FALSE,"ESTADO";#N/A,#N/A,FALSE,"TECNICA"}</definedName>
    <definedName name="DDDDDDDDDD">{#N/A,#N/A,FALSE,"ENERGIA";#N/A,#N/A,FALSE,"PERDIDAS";#N/A,#N/A,FALSE,"CLIENTES";#N/A,#N/A,FALSE,"ESTADO";#N/A,#N/A,FALSE,"TECNICA"}</definedName>
    <definedName name="debt_fv">#REF!</definedName>
    <definedName name="debt_terminal">#REF!</definedName>
    <definedName name="dedede">#REF!</definedName>
    <definedName name="DEDEDE2">#REF!</definedName>
    <definedName name="defed" localSheetId="11">'Módulo 11 - Serv. sob Demand'!wwwwww+DATE(#REF!,12,1)-WEEKDAY(DATE(#REF!,12,1),#REF!)+1</definedName>
    <definedName name="defed">'[1]Módulo 11 - Mat.  Sob Deman'!wwwwww+DATE(#REF!,12,1)-WEEKDAY(DATE(#REF!,12,1),#REF!)+1</definedName>
    <definedName name="Depreciacion">#REF!</definedName>
    <definedName name="DEPREFERR">[4]FERRAMENTAS!$F$7</definedName>
    <definedName name="Despesas">#REF!</definedName>
    <definedName name="Dez" localSheetId="11">'Módulo 11 - Serv. sob Demand'!DaysAndWeeks+DATE(CalendárioYear,12,1)-WEEKDAY(DATE(CalendárioYear,12,1),OpçãodeDiadaSemana)+1</definedName>
    <definedName name="Dez">DaysAndWeeks+DATE(CalendárioYear,12,1)-WEEKDAY(DATE(CalendárioYear,12,1),OpçãodeDiadaSemana)+1</definedName>
    <definedName name="DezDom1" localSheetId="11">DATE(CalendárioAno,12,1)-WEEKDAY(DATE(CalendárioAno,12,1))+1</definedName>
    <definedName name="DezDom1">DATE(CalendárioAno,12,1)-WEEKDAY(DATE(CalendárioAno,12,1))+1</definedName>
    <definedName name="df" localSheetId="11">{#N/A,#N/A,FALSE,"LLAVE";#N/A,#N/A,FALSE,"EERR";#N/A,#N/A,FALSE,"ESP";#N/A,#N/A,FALSE,"EOAF";#N/A,#N/A,FALSE,"CASH";#N/A,#N/A,FALSE,"FINANZAS";#N/A,#N/A,FALSE,"DEUDA";#N/A,#N/A,FALSE,"INVERSION";#N/A,#N/A,FALSE,"PERSONAL"}</definedName>
    <definedName name="df">{#N/A,#N/A,FALSE,"LLAVE";#N/A,#N/A,FALSE,"EERR";#N/A,#N/A,FALSE,"ESP";#N/A,#N/A,FALSE,"EOAF";#N/A,#N/A,FALSE,"CASH";#N/A,#N/A,FALSE,"FINANZAS";#N/A,#N/A,FALSE,"DEUDA";#N/A,#N/A,FALSE,"INVERSION";#N/A,#N/A,FALSE,"PERSONAL"}</definedName>
    <definedName name="DFD">#REF!</definedName>
    <definedName name="dfdaf" hidden="1">15</definedName>
    <definedName name="dfdd" localSheetId="11">{#N/A,#N/A,FALSE,"Aging Summary";#N/A,#N/A,FALSE,"Ratio Analysis";#N/A,#N/A,FALSE,"Test 120 Day Accts";#N/A,#N/A,FALSE,"Tickmarks"}</definedName>
    <definedName name="dfdd">{#N/A,#N/A,FALSE,"Aging Summary";#N/A,#N/A,FALSE,"Ratio Analysis";#N/A,#N/A,FALSE,"Test 120 Day Accts";#N/A,#N/A,FALSE,"Tickmarks"}</definedName>
    <definedName name="dfdf">#REF!</definedName>
    <definedName name="dfdghjy">#REF!</definedName>
    <definedName name="DFDSFSDFSGVF">#REF!</definedName>
    <definedName name="DFFFFFFF" localSheetId="11">{#N/A,#N/A,FALSE,"LLAVE";#N/A,#N/A,FALSE,"EERR";#N/A,#N/A,FALSE,"ESP";#N/A,#N/A,FALSE,"EOAF";#N/A,#N/A,FALSE,"CASH";#N/A,#N/A,FALSE,"FINANZAS";#N/A,#N/A,FALSE,"DEUDA";#N/A,#N/A,FALSE,"INVERSION";#N/A,#N/A,FALSE,"PERSONAL"}</definedName>
    <definedName name="DFFFFFFF">{#N/A,#N/A,FALSE,"LLAVE";#N/A,#N/A,FALSE,"EERR";#N/A,#N/A,FALSE,"ESP";#N/A,#N/A,FALSE,"EOAF";#N/A,#N/A,FALSE,"CASH";#N/A,#N/A,FALSE,"FINANZAS";#N/A,#N/A,FALSE,"DEUDA";#N/A,#N/A,FALSE,"INVERSION";#N/A,#N/A,FALSE,"PERSONAL"}</definedName>
    <definedName name="DFGD">#REF!</definedName>
    <definedName name="dgdf">#REF!</definedName>
    <definedName name="DGDSGDSGSRRRS">#REF!</definedName>
    <definedName name="DGG" localSheetId="11">{"E001 - GERAÇÃO DE CAIXA GERAL",#N/A,FALSE,"Ajuste";"E002 - DLP GERAL",#N/A,FALSE,"Ajuste"}</definedName>
    <definedName name="DGG">{"E001 - GERAÇÃO DE CAIXA GERAL",#N/A,FALSE,"Ajuste";"E002 - DLP GERAL",#N/A,FALSE,"Ajuste"}</definedName>
    <definedName name="dia">#REF!</definedName>
    <definedName name="DIA_2">#REF!</definedName>
    <definedName name="DiasÚteis" localSheetId="11">{"segunda-feira","terça-feira","quarta-feira","quinta-feira","sexta-feira","sábado","domingo"}</definedName>
    <definedName name="DiasÚteis">{"segunda-feira","terça-feira","quarta-feira","quinta-feira","sexta-feira","sábado","domingo"}</definedName>
    <definedName name="Diff">#REF!</definedName>
    <definedName name="din">#REF!</definedName>
    <definedName name="disc_years">#REF!</definedName>
    <definedName name="Divers">#REF!</definedName>
    <definedName name="divestcash">#REF!</definedName>
    <definedName name="divestproceeds">#REF!</definedName>
    <definedName name="divestyear">#REF!</definedName>
    <definedName name="dmcf_curves">#REF!</definedName>
    <definedName name="dnit">#REF!</definedName>
    <definedName name="DOLAR">#REF!</definedName>
    <definedName name="DRDS">#REF!</definedName>
    <definedName name="DRONE">#REF!</definedName>
    <definedName name="DS">#REF!</definedName>
    <definedName name="DSCR_DEBT_EQUITY" hidden="1">#N/A</definedName>
    <definedName name="DSDSDS">#REF!</definedName>
    <definedName name="DSDSSSSSSSSS">#REF!</definedName>
    <definedName name="DSG">#REF!</definedName>
    <definedName name="DSSDDSDS">#REF!</definedName>
    <definedName name="DSSDSDSDSDSDSDS">#REF!</definedName>
    <definedName name="Dt_Meta">#REF!</definedName>
    <definedName name="DV01_range">#REF!</definedName>
    <definedName name="dwc" localSheetId="11">'Módulo 11 - Serv. sob Demand'!wwwwww+DATE(#REF!,2,1)-WEEKDAY(DATE(#REF!,2,1),#REF!)+1</definedName>
    <definedName name="dwc">'[1]Módulo 11 - Mat.  Sob Deman'!wwwwww+DATE(#REF!,2,1)-WEEKDAY(DATE(#REF!,2,1),#REF!)+1</definedName>
    <definedName name="e" localSheetId="11" hidden="1">{#N/A,#N/A,FALSE,"CONTROLE"}</definedName>
    <definedName name="e" hidden="1">{#N/A,#N/A,FALSE,"CONTROLE"}</definedName>
    <definedName name="EBITDA_mult">#REF!</definedName>
    <definedName name="ed2f2f">#REF!</definedName>
    <definedName name="edfwd" localSheetId="11">{"segunda-feira","terça-feira","quarta-feira","quinta-feira","sexta-feira","sábado","domingo"}</definedName>
    <definedName name="edfwd">{"segunda-feira","terça-feira","quarta-feira","quinta-feira","sexta-feira","sábado","domingo"}</definedName>
    <definedName name="efgd">#REF!</definedName>
    <definedName name="eg5h5">#REF!</definedName>
    <definedName name="egv">#REF!</definedName>
    <definedName name="ENTRADA">#REF!</definedName>
    <definedName name="EOAF">#REF!</definedName>
    <definedName name="EPI">#REF!</definedName>
    <definedName name="ER">#REF!+#REF!</definedName>
    <definedName name="Escala_Oficial">#REF!</definedName>
    <definedName name="Escala_oficial2">#REF!</definedName>
    <definedName name="esfs">#REF!</definedName>
    <definedName name="ESP">OFFSET(#REF!,0,0,COUNTA(#REF!),1)</definedName>
    <definedName name="Esquadrias_Externas">#REF!</definedName>
    <definedName name="ess">#REF!</definedName>
    <definedName name="Estado_de_Resultados">#REF!</definedName>
    <definedName name="EUR_curves">#REF!</definedName>
    <definedName name="eurbrl_spot">#REF!</definedName>
    <definedName name="euroff_asset">#REF!</definedName>
    <definedName name="EVAL">#REF!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#N/A</definedName>
    <definedName name="Excel_BuiltIn_Print_Area_1_1_1_1_2">#N/A</definedName>
    <definedName name="Excel_BuiltIn_Print_Area_1_1_1_2">NA()</definedName>
    <definedName name="Excel_BuiltIn_Print_Area_1_1_4">#N/A</definedName>
    <definedName name="Excel_BuiltIn_Print_Area_1_1_5">#N/A</definedName>
    <definedName name="Excel_BuiltIn_Print_Area_10">#N/A</definedName>
    <definedName name="Excel_BuiltIn_Print_Area_12">#N/A</definedName>
    <definedName name="Excel_BuiltIn_Print_Area_2_1_2">NA()</definedName>
    <definedName name="Excel_BuiltIn_Print_Area_3">"""NA()"""</definedName>
    <definedName name="Excel_BuiltIn_Print_Area_3_1">#REF!</definedName>
    <definedName name="Excel_BuiltIn_Print_Area_3_1_1">NA()</definedName>
    <definedName name="Excel_BuiltIn_Print_Area_4">#REF!</definedName>
    <definedName name="Excel_BuiltIn_Print_Area_4_1">#REF!</definedName>
    <definedName name="Excel_BuiltIn_Print_Area_4_1_1">NA()</definedName>
    <definedName name="Excel_BuiltIn_Print_Area_5_1_1">#N/A</definedName>
    <definedName name="Excel_BuiltIn_Print_Area_5_1_1_1">NA()</definedName>
    <definedName name="Excel_BuiltIn_Print_Area_5_1_1_2">NA()</definedName>
    <definedName name="Excel_BuiltIn_Print_Area_5_1_4">#N/A</definedName>
    <definedName name="Excel_BuiltIn_Print_Area_5_1_5">#N/A</definedName>
    <definedName name="Excel_BuiltIn_Print_Area_6_1">#REF!</definedName>
    <definedName name="Excel_BuiltIn_Print_Area_7">NA()</definedName>
    <definedName name="Excel_BuiltIn_Print_Area_7_1">#REF!</definedName>
    <definedName name="Excel_BuiltIn_Print_Area_8_1">#REF!</definedName>
    <definedName name="Excel_BuiltIn_Print_Area_9">#N/A</definedName>
    <definedName name="Excel_BuiltIn_Print_Titles_1_1">#REF!</definedName>
    <definedName name="Excel_BuiltIn_Print_Titles_1_1_1">#REF!</definedName>
    <definedName name="excess">#REF!</definedName>
    <definedName name="Externa">#REF!</definedName>
    <definedName name="f">#REF!</definedName>
    <definedName name="f4rf">#REF!</definedName>
    <definedName name="Fachada_Envidraçada">#REF!</definedName>
    <definedName name="FATEVENTUAL1">'[4]SERV EVENTUAIS DF'!$J$3</definedName>
    <definedName name="fator">#REF!</definedName>
    <definedName name="fator121">#REF!</definedName>
    <definedName name="fator1221">#REF!</definedName>
    <definedName name="FATOREQUIP">#REF!</definedName>
    <definedName name="FATORINSUMOSDF">'[4]INSUMOS DF'!$K$6</definedName>
    <definedName name="FATORUNIF">#REF!</definedName>
    <definedName name="FATR231F">'[4]SERV ENVENTUAIS RJ'!$J$1</definedName>
    <definedName name="fcf_unlev_terminal1">#REF!</definedName>
    <definedName name="fcf_unlev_terminal2">#REF!</definedName>
    <definedName name="fcf_unlev_terminal3">#REF!</definedName>
    <definedName name="fcf_unlev_terminal4">#REF!</definedName>
    <definedName name="fcf_unlev_terminal5">#REF!</definedName>
    <definedName name="fcf_unlev10">#REF!</definedName>
    <definedName name="fcf_unlev5">#REF!</definedName>
    <definedName name="FCOle" localSheetId="11" hidden="1">{#N/A,#N/A,FALSE,"CONTROLE"}</definedName>
    <definedName name="FCOle" hidden="1">{#N/A,#N/A,FALSE,"CONTROLE"}</definedName>
    <definedName name="Fcurrency">"US$"</definedName>
    <definedName name="Fcurrency2">"US$ Dollars"</definedName>
    <definedName name="FDDFSD">#REF!</definedName>
    <definedName name="fdfd">#REF!</definedName>
    <definedName name="fdfh">#REF!</definedName>
    <definedName name="fdkewfjnewfnew">#REF!</definedName>
    <definedName name="FDR">#REF!</definedName>
    <definedName name="fdrt">#REF!</definedName>
    <definedName name="FDSG">#REF!</definedName>
    <definedName name="FDSSDVDSFG">#REF!</definedName>
    <definedName name="fef">#REF!</definedName>
    <definedName name="Feriado">#REF!</definedName>
    <definedName name="Feriados">OFFSET(#REF!,1,0,COUNTA(#REF!),1)</definedName>
    <definedName name="FERRAMENTASFATOR">[4]FERRAMENTAS!$I$8</definedName>
    <definedName name="Fev" localSheetId="11">'Módulo 11 - Serv. sob Demand'!DaysAndWeeks+DATE(CalendárioYear,2,1)-WEEKDAY(DATE(CalendárioYear,2,1),OpçãodeDiadaSemana)+1</definedName>
    <definedName name="Fev">DaysAndWeeks+DATE(CalendárioYear,2,1)-WEEKDAY(DATE(CalendárioYear,2,1),OpçãodeDiadaSemana)+1</definedName>
    <definedName name="FevDom1" localSheetId="11">DATE(CalendárioAno,2,1)-WEEKDAY(DATE(CalendárioAno,2,1))+1</definedName>
    <definedName name="FevDom1">DATE(CalendárioAno,2,1)-WEEKDAY(DATE(CalendárioAno,2,1))+1</definedName>
    <definedName name="FFD">#REF!</definedName>
    <definedName name="FFF">#REF!</definedName>
    <definedName name="FFFFFFFFDD">#REF!</definedName>
    <definedName name="fgf">#REF!</definedName>
    <definedName name="FGGGESAS">#REF!</definedName>
    <definedName name="fggh">#REF!</definedName>
    <definedName name="FGRTR">#REF!</definedName>
    <definedName name="fhytj">#REF!</definedName>
    <definedName name="FILIAL">#REF!</definedName>
    <definedName name="FirstExtract">#REF!</definedName>
    <definedName name="FISICO_B">#REF!</definedName>
    <definedName name="FISICO_C">#REF!</definedName>
    <definedName name="FISICO_K">#REF!</definedName>
    <definedName name="FISICOS">#REF!</definedName>
    <definedName name="Flujo_de_Caja">#REF!</definedName>
    <definedName name="fmbfd">#REF!</definedName>
    <definedName name="Ft_Mdo">#REF!</definedName>
    <definedName name="ftadm">#REF!</definedName>
    <definedName name="ftferr">#REF!</definedName>
    <definedName name="ftinst">#REF!</definedName>
    <definedName name="ftissqn">#REF!</definedName>
    <definedName name="ftmat">#REF!</definedName>
    <definedName name="ftmdo">#REF!</definedName>
    <definedName name="ftuni">#REF!</definedName>
    <definedName name="ftveic">#REF!</definedName>
    <definedName name="fu">#REF!</definedName>
    <definedName name="funcao">#REF!</definedName>
    <definedName name="fx_spot">#REF!</definedName>
    <definedName name="FXDelta_range">#REF!</definedName>
    <definedName name="g">#REF!</definedName>
    <definedName name="GAST">#REF!</definedName>
    <definedName name="Gast_Ing_Financieros">#REF!</definedName>
    <definedName name="Gast_Ing_No_Oper.">#REF!</definedName>
    <definedName name="Gastos_Operacionales">#REF!</definedName>
    <definedName name="gbvd">#REF!+#REF!</definedName>
    <definedName name="GCMD">#REF!</definedName>
    <definedName name="ge5tg">#REF!</definedName>
    <definedName name="GENTE">#REF!</definedName>
    <definedName name="GERAL">#REF!</definedName>
    <definedName name="geral2">#REF!</definedName>
    <definedName name="gestores">#REF!+#REF!</definedName>
    <definedName name="get">#REF!</definedName>
    <definedName name="gf">#REF!</definedName>
    <definedName name="GFD">#REF!</definedName>
    <definedName name="gfds">#REF!</definedName>
    <definedName name="gfdsa">#REF!</definedName>
    <definedName name="gfgf">#REF!</definedName>
    <definedName name="gfgfg">#REF!</definedName>
    <definedName name="GFTG">#REF!</definedName>
    <definedName name="GG">#REF!</definedName>
    <definedName name="gmagMrOverlayTable">#REF!</definedName>
    <definedName name="GOL">#REF!</definedName>
    <definedName name="graficos" localSheetId="11">{"IMP03",#N/A,FALSE,"PREVISÃO DE VENDAS"}</definedName>
    <definedName name="graficos">{"IMP03",#N/A,FALSE,"PREVISÃO DE VENDAS"}</definedName>
    <definedName name="graifocosssss" localSheetId="1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graifocosssss">{"E002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GRERS">#REF!</definedName>
    <definedName name="GVFFFFFD">#REF!</definedName>
    <definedName name="GVSL1" hidden="1">#N/A</definedName>
    <definedName name="h">#REF!</definedName>
    <definedName name="hgfr">#REF!</definedName>
    <definedName name="hghgh">#REF!</definedName>
    <definedName name="HHHH">#REF!</definedName>
    <definedName name="hhhhh" localSheetId="11" hidden="1">{#N/A,#N/A,FALSE,"CONTROLE"}</definedName>
    <definedName name="hhhhh" hidden="1">{#N/A,#N/A,FALSE,"CONTROLE"}</definedName>
    <definedName name="hhhhhhhh" localSheetId="11" hidden="1">{#N/A,#N/A,FALSE,"CONTROLE"}</definedName>
    <definedName name="hhhhhhhh" hidden="1">{#N/A,#N/A,FALSE,"CONTROLE"}</definedName>
    <definedName name="hhhhhhhhh" localSheetId="11" hidden="1">{#N/A,#N/A,FALSE,"CONTROLE"}</definedName>
    <definedName name="hhhhhhhhh" hidden="1">{#N/A,#N/A,FALSE,"CONTROLE"}</definedName>
    <definedName name="HJ">#REF!</definedName>
    <definedName name="hjfgf">#REF!</definedName>
    <definedName name="hjhkj" localSheetId="11">{"IMP03",#N/A,FALSE,"PREVISÃO DE VENDAS"}</definedName>
    <definedName name="hjhkj">{"IMP03",#N/A,FALSE,"PREVISÃO DE VENDAS"}</definedName>
    <definedName name="HJRHR" localSheetId="11">{"IMP03",#N/A,FALSE,"PREVISÃO DE VENDAS"}</definedName>
    <definedName name="HJRHR">{"IMP03",#N/A,FALSE,"PREVISÃO DE VENDAS"}</definedName>
    <definedName name="hmjkj">#REF!</definedName>
    <definedName name="HNFD">#REF!</definedName>
    <definedName name="hnhh">#REF!</definedName>
    <definedName name="holid_us">#REF!</definedName>
    <definedName name="HOME">#REF!</definedName>
    <definedName name="Hora_Atual">#REF!</definedName>
    <definedName name="HTML_CodePage" hidden="1">1252</definedName>
    <definedName name="HTML_Control" localSheetId="11" hidden="1">{"'DRE'!$A$6:$E$36","'BALANCETE'!$A$3:$K$76"}</definedName>
    <definedName name="HTML_Control" hidden="1">{"'DRE'!$A$6:$E$36","'BALANCETE'!$A$3:$K$76"}</definedName>
    <definedName name="HTML_Description" hidden="1">""</definedName>
    <definedName name="HTML_Email" hidden="1">""</definedName>
    <definedName name="HTML_Header" hidden="1">"BALANCETE  MÊS OUTUBRO/2001"</definedName>
    <definedName name="HTML_LastUpdate" hidden="1">"26/11/01"</definedName>
    <definedName name="HTML_LineAfter" hidden="1">FALSE</definedName>
    <definedName name="HTML_LineBefore" hidden="1">FALSE</definedName>
    <definedName name="HTML_Name" hidden="1">"ccpr-029"</definedName>
    <definedName name="HTML_OBDlg2" hidden="1">TRUE</definedName>
    <definedName name="HTML_OBDlg4" hidden="1">TRUE</definedName>
    <definedName name="HTML_OS" hidden="1">0</definedName>
    <definedName name="HTML_PathFile" hidden="1">"E:\Balancete\default.htm"</definedName>
    <definedName name="HTML_PathFileMac">"Macintosh HD:HomePageStuff:New_Home_Page:datafile:histret.html"</definedName>
    <definedName name="HTML_Title" hidden="1">""</definedName>
    <definedName name="HTML1_1">"[ReturnsHistorical]Sheet1!$A$1:$D$77"</definedName>
    <definedName name="HTML1_10">""</definedName>
    <definedName name="HTML1_11">1</definedName>
    <definedName name="HTML1_12">"Zip 100:New_Home_Page:datafile:histret.html"</definedName>
    <definedName name="HTML1_2">1</definedName>
    <definedName name="HTML1_3">"ReturnsHistorical"</definedName>
    <definedName name="HTML1_4">"Historical Returns on Stocks, Bonds and Bills"</definedName>
    <definedName name="HTML1_5">"Ibbotson Data"</definedName>
    <definedName name="HTML1_6">-4146</definedName>
    <definedName name="HTML1_7">-4146</definedName>
    <definedName name="HTML1_8">"3/17/97"</definedName>
    <definedName name="HTML1_9">"Aswath Damodaran"</definedName>
    <definedName name="HTML2_1">"[histret.xls]Sheet1!$A$1:$G$85"</definedName>
    <definedName name="HTML2_10">""</definedName>
    <definedName name="HTML2_11">1</definedName>
    <definedName name="HTML2_12">"Macintosh HD:New_Home_Page:datafile:histret.html"</definedName>
    <definedName name="HTML2_2">1</definedName>
    <definedName name="HTML2_3">"Historical Returns"</definedName>
    <definedName name="HTML2_4">"Historical Returns on Stocks, Bonds and Bills"</definedName>
    <definedName name="HTML2_5">""</definedName>
    <definedName name="HTML2_6">1</definedName>
    <definedName name="HTML2_7">1</definedName>
    <definedName name="HTML2_8">"2/3/98"</definedName>
    <definedName name="HTML2_9">"Aswath Damodaran"</definedName>
    <definedName name="HTMLCount">2</definedName>
    <definedName name="htru">#REF!</definedName>
    <definedName name="huju" localSheetId="1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huju">{"E002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hww">#REF!</definedName>
    <definedName name="i">#REF!</definedName>
    <definedName name="ID_chave">#REF!</definedName>
    <definedName name="igpm">#REF!</definedName>
    <definedName name="igpm_asset">#REF!</definedName>
    <definedName name="igpm_curve">#REF!</definedName>
    <definedName name="igpm_fixings">#REF!</definedName>
    <definedName name="iiiii" localSheetId="11">{#N/A,#N/A,FALSE,"LLAVE";#N/A,#N/A,FALSE,"EERR";#N/A,#N/A,FALSE,"ESP";#N/A,#N/A,FALSE,"EOAF";#N/A,#N/A,FALSE,"CASH";#N/A,#N/A,FALSE,"FINANZAS";#N/A,#N/A,FALSE,"DEUDA";#N/A,#N/A,FALSE,"INVERSION";#N/A,#N/A,FALSE,"PERSONAL"}</definedName>
    <definedName name="iiiii">{#N/A,#N/A,FALSE,"LLAVE";#N/A,#N/A,FALSE,"EERR";#N/A,#N/A,FALSE,"ESP";#N/A,#N/A,FALSE,"EOAF";#N/A,#N/A,FALSE,"CASH";#N/A,#N/A,FALSE,"FINANZAS";#N/A,#N/A,FALSE,"DEUDA";#N/A,#N/A,FALSE,"INVERSION";#N/A,#N/A,FALSE,"PERSONAL"}</definedName>
    <definedName name="IMPLCONFIG">#REF!</definedName>
    <definedName name="ImpMdb">#REF!</definedName>
    <definedName name="IMPRESSÃO">#REF!</definedName>
    <definedName name="IMPRESSÃO_00">#REF!</definedName>
    <definedName name="Impto_Rent_Cont_Social">#REF!</definedName>
    <definedName name="Impuestos">#REF!</definedName>
    <definedName name="Inad" hidden="1">49</definedName>
    <definedName name="inclusão_de_novos_campos">#REF!</definedName>
    <definedName name="indic">#REF!</definedName>
    <definedName name="Indicador">#REF!</definedName>
    <definedName name="INDICES">#REF!</definedName>
    <definedName name="indts">#REF!</definedName>
    <definedName name="INFORMAÇÕES">#REF!</definedName>
    <definedName name="IníciodaSemana">#REF!</definedName>
    <definedName name="INITCONFIG">#REF!</definedName>
    <definedName name="InorOut">#REF!</definedName>
    <definedName name="INPUT">#REF!</definedName>
    <definedName name="ins">#REF!</definedName>
    <definedName name="INSTRUMENTAL">#REF!</definedName>
    <definedName name="INSU">#REF!</definedName>
    <definedName name="INSUMO">#REF!</definedName>
    <definedName name="INTEGRACAO">#REF!</definedName>
    <definedName name="Interna">#REF!</definedName>
    <definedName name="INTERNN">#REF!</definedName>
    <definedName name="INV">#REF!</definedName>
    <definedName name="inversiones_eoaf_codice">#REF!</definedName>
    <definedName name="ipb">#REF!</definedName>
    <definedName name="ipca_asset">#REF!</definedName>
    <definedName name="ipca_curve">#REF!</definedName>
    <definedName name="ipca_fixings">#REF!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NORM" hidden="1">"c1902"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NORMALIZED" hidden="1">"c2207"</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REVISION_DATE_" hidden="1">39036.4994560185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r_Grafico">#REF!</definedName>
    <definedName name="ISSIPEA">#REF!</definedName>
    <definedName name="issqn">#REF!</definedName>
    <definedName name="Item">#REF!</definedName>
    <definedName name="Itens">#REF!</definedName>
    <definedName name="Itens_Mar98">#REF!</definedName>
    <definedName name="iv">#REF!</definedName>
    <definedName name="iva">#REF!</definedName>
    <definedName name="j">#REF!</definedName>
    <definedName name="jan" localSheetId="11">'Módulo 11 - Serv. sob Demand'!DaysAndWeeks+DATE(CalendárioYear,1,1)-WEEKDAY(DATE(CalendárioYear,1,1),OpçãodeDiadaSemana)+1</definedName>
    <definedName name="jan">DaysAndWeeks+DATE(CalendárioYear,1,1)-WEEKDAY(DATE(CalendárioYear,1,1),OpçãodeDiadaSemana)+1</definedName>
    <definedName name="jana">#REF!</definedName>
    <definedName name="JanDom1" localSheetId="11">DATE(CalendárioAno,1,1)-WEEKDAY(DATE(CalendárioAno,1,1))+1</definedName>
    <definedName name="JanDom1">DATE(CalendárioAno,1,1)-WEEKDAY(DATE(CalendárioAno,1,1))+1</definedName>
    <definedName name="jh">#REF!</definedName>
    <definedName name="JHDF">#REF!</definedName>
    <definedName name="JJJJ">#REF!</definedName>
    <definedName name="JJJJJJJJJ">#REF!+#REF!</definedName>
    <definedName name="jjk">#REF!</definedName>
    <definedName name="jju">#REF!</definedName>
    <definedName name="jkh">#REF!</definedName>
    <definedName name="JNH">#REF!</definedName>
    <definedName name="JPY_curves">#REF!</definedName>
    <definedName name="jpyoff_asset">#REF!</definedName>
    <definedName name="jujh">#REF!</definedName>
    <definedName name="juk">#REF!</definedName>
    <definedName name="Jul" localSheetId="11">'Módulo 11 - Serv. sob Demand'!DaysAndWeeks+DATE(CalendárioYear,7,1)-WEEKDAY(DATE(CalendárioYear,7,1),OpçãodeDiadaSemana)+1</definedName>
    <definedName name="Jul">DaysAndWeeks+DATE(CalendárioYear,7,1)-WEEKDAY(DATE(CalendárioYear,7,1),OpçãodeDiadaSemana)+1</definedName>
    <definedName name="JulDom1" localSheetId="11">DATE(CalendárioAno,7,1)-WEEKDAY(DATE(CalendárioAno,7,1))+1</definedName>
    <definedName name="JulDom1">DATE(CalendárioAno,7,1)-WEEKDAY(DATE(CalendárioAno,7,1))+1</definedName>
    <definedName name="Jun" localSheetId="11">'Módulo 11 - Serv. sob Demand'!DaysAndWeeks+DATE(CalendárioYear,6,1)-WEEKDAY(DATE(CalendárioYear,6,1),OpçãodeDiadaSemana)+1</definedName>
    <definedName name="Jun">DaysAndWeeks+DATE(CalendárioYear,6,1)-WEEKDAY(DATE(CalendárioYear,6,1),OpçãodeDiadaSemana)+1</definedName>
    <definedName name="JunDom1" localSheetId="11">DATE(CalendárioAno,6,1)-WEEKDAY(DATE(CalendárioAno,6,1))+1</definedName>
    <definedName name="JunDom1">DATE(CalendárioAno,6,1)-WEEKDAY(DATE(CalendárioAno,6,1))+1</definedName>
    <definedName name="jyfrmujyrm">#REF!</definedName>
    <definedName name="k">#REF!</definedName>
    <definedName name="KA">#REF!</definedName>
    <definedName name="KJHG">#REF!</definedName>
    <definedName name="KJHGFYU">#REF!</definedName>
    <definedName name="kjhp">#REF!</definedName>
    <definedName name="KJL">#REF!</definedName>
    <definedName name="kk">#REF!</definedName>
    <definedName name="klçg">#REF!+#REF!</definedName>
    <definedName name="kli">#REF!</definedName>
    <definedName name="KLP">#REF!</definedName>
    <definedName name="Labels">#REF!</definedName>
    <definedName name="LANCAMEN" localSheetId="11">{"IMP02",#N/A,FALSE,"PREVISÃO DE VENDAS"}</definedName>
    <definedName name="LANCAMEN">{"IMP02",#N/A,FALSE,"PREVISÃO DE VENDAS"}</definedName>
    <definedName name="LANCAMENTOS" localSheetId="11">{"E001 Geração de Caixa Geral",#N/A,FALSE,"Ajuste";"E002 D.L.P. Geral",#N/A,FALSE,"Ajuste";"E003 D.L.P. Produção Própria",#N/A,FALSE,"Ajuste";"E004 Análise Orçamentária",#N/A,FALSE,"Ajuste";"E005 Instrumentos Análise Financeira",#N/A,FALSE,"Ajuste";"E006 D.L.P. Revenda PFC",#N/A,FALSE,"Ajuste";"E007 D.L.P. Venda Fabricante",#N/A,FALSE,"Ajuste";"E008 D.L.P. Produtos de Revenda",#N/A,FALSE,"Ajuste";"E009 D.L.P. VF Terceiro",#N/A,FALSE,"Ajuste";"E010 Previsão CF Produção Própria",#N/A,FALSE,"Pr.CxF";"E011 Preço Médio Produção Própria",#N/A,FALSE,"PrMédio";"E012 D.F.C. Produção Própria",#N/A,FALSE,"Resumo";"E013.01 Custo Produção Própria",#N/A,FALSE,"Vendas";"E013.02 Custo Produção Própria",#N/A,FALSE,"Vendas";"E013.03 Custo Produção Própria",#N/A,FALSE,"Vendas";"E013.04 Custo Produção Própria",#N/A,FALSE,"Vendas";"E013.05 Custo Produção Própria",#N/A,FALSE,"Vendas";"E013.06 Custo Produção Própria",#N/A,FALSE,"Vendas";"E013.07 Custo Produção Própria",#N/A,FALSE,"Vendas";"E013.08 Custo Produção Própria",#N/A,FALSE,"Vendas";"E013.09 Custo Produção Própria",#N/A,FALSE,"Vendas";"E013.10 Custo Produção Própria",#N/A,FALSE,"Vendas";"E013.11 Custo Produção Própria",#N/A,FALSE,"Vendas";"E013.12 Custo Produção Própria",#N/A,FALSE,"Vendas";"E014 D.F.C. Revenda PFC",#N/A,FALSE,"Ajuste";"E015 Previsão CF Venda Fabricante",#N/A,FALSE,"Pr.CxF-VF";"E016 Preço Médio VF",#N/A,FALSE,"PrMédio-VF";"E017 D.F.C. Venda Fabricante",#N/A,FALSE,"Resumo-VF";"E018.01 Custo Venda Fabricante",#N/A,FALSE,"Vendas Fab.";"E018.02 Custo Venda Fabricante",#N/A,FALSE,"Vendas Fab.";"E018.03 Custo Venda Fabricante",#N/A,FALSE,"Vendas Fab.";"E018.04 Custo Venda Fabricante",#N/A,FALSE,"Vendas Fab.";"E018.05 Custo Venda Fabricante",#N/A,FALSE,"Vendas Fab.";"E018.06 Custo Venda Fabricante",#N/A,FALSE,"Vendas Fab.";"E018.07 Custo Venda Fabricante",#N/A,FALSE,"Vendas Fab.";"E018.08 Custo Venda Fabricante",#N/A,FALSE,"Vendas Fab.";"E018.09 Custo Venda Fabricante",#N/A,FALSE,"Vendas Fab.";"E018.10 Custo Venda Fabricante",#N/A,FALSE,"Vendas Fab.";"E018.11 Custo Venda Fabricante",#N/A,FALSE,"Vendas Fab.";"E018.12 Custo Venda Fabricante",#N/A,FALSE,"Vendas Fab.";"E019 Previsão CF VFT",#N/A,FALSE,"Pr.CxF-VFT";"E020 Preço Médio VFT",#N/A,FALSE,"PrMédio-VFT";"E021 D.F.C. Venda Fabricante Terceiros",#N/A,FALSE,"Resumo-VFT";"E022.01 Custos VFT",#N/A,FALSE,"Vendas F. Terc.";"E022.02 Custos VFT",#N/A,FALSE,"Vendas F. Terc.";"E022.03 Custos VFT",#N/A,FALSE,"Vendas F. Terc.";"E022.04 Custos VFT",#N/A,FALSE,"Vendas F. Terc.";"E022.05 Custos VFT",#N/A,FALSE,"Vendas F. Terc.";"E022.06 Custos VFT",#N/A,FALSE,"Vendas F. Terc.";"E022.07 Custos VFT",#N/A,FALSE,"Vendas F. Terc.";"E022.08 Custos VFT",#N/A,FALSE,"Vendas F. Terc.";"E022.09 Custos VFT",#N/A,FALSE,"Vendas F. Terc.";"E022.10 Custos VFT",#N/A,FALSE,"Vendas F. Terc.";"E022.11 Custos VFT",#N/A,FALSE,"Vendas F. Terc.";"E022.12 Custos VFT",#N/A,FALSE,"Vendas F. Terc.";"E023 Despesas Por Centro de Custo",#N/A,FALSE,"Ajuste";"E024 Folha de Pagamento",#N/A,FALSE,"Folha";"E025 Previsão Vendas Produto Revenda",#N/A,FALSE,"Revenda";"E026 Preço de Custo Revenda",#N/A,FALSE,"Revenda";"E027 D.C. Revenda",#N/A,FALSE,"Revenda";"E028 Preço de Venda Revenda",#N/A,FALSE,"Revenda";"E029 D.F. Revenda",#N/A,FALSE,"Revenda";"E030 Impostos Revenda",#N/A,FALSE,"Revenda";"E031 D. Impostos Revenda",#N/A,FALSE,"Revenda";"E032 Despesas Revenda",#N/A,FALSE,"Revenda";"E033 Folha de Pagamento Revenda",#N/A,FALSE,"Revenda"}</definedName>
    <definedName name="LANCAMENTOS">{"E001 Geração de Caixa Geral",#N/A,FALSE,"Ajuste";"E002 D.L.P. Geral",#N/A,FALSE,"Ajuste";"E003 D.L.P. Produção Própria",#N/A,FALSE,"Ajuste";"E004 Análise Orçamentária",#N/A,FALSE,"Ajuste";"E005 Instrumentos Análise Financeira",#N/A,FALSE,"Ajuste";"E006 D.L.P. Revenda PFC",#N/A,FALSE,"Ajuste";"E007 D.L.P. Venda Fabricante",#N/A,FALSE,"Ajuste";"E008 D.L.P. Produtos de Revenda",#N/A,FALSE,"Ajuste";"E009 D.L.P. VF Terceiro",#N/A,FALSE,"Ajuste";"E010 Previsão CF Produção Própria",#N/A,FALSE,"Pr.CxF";"E011 Preço Médio Produção Própria",#N/A,FALSE,"PrMédio";"E012 D.F.C. Produção Própria",#N/A,FALSE,"Resumo";"E013.01 Custo Produção Própria",#N/A,FALSE,"Vendas";"E013.02 Custo Produção Própria",#N/A,FALSE,"Vendas";"E013.03 Custo Produção Própria",#N/A,FALSE,"Vendas";"E013.04 Custo Produção Própria",#N/A,FALSE,"Vendas";"E013.05 Custo Produção Própria",#N/A,FALSE,"Vendas";"E013.06 Custo Produção Própria",#N/A,FALSE,"Vendas";"E013.07 Custo Produção Própria",#N/A,FALSE,"Vendas";"E013.08 Custo Produção Própria",#N/A,FALSE,"Vendas";"E013.09 Custo Produção Própria",#N/A,FALSE,"Vendas";"E013.10 Custo Produção Própria",#N/A,FALSE,"Vendas";"E013.11 Custo Produção Própria",#N/A,FALSE,"Vendas";"E013.12 Custo Produção Própria",#N/A,FALSE,"Vendas";"E014 D.F.C. Revenda PFC",#N/A,FALSE,"Ajuste";"E015 Previsão CF Venda Fabricante",#N/A,FALSE,"Pr.CxF-VF";"E016 Preço Médio VF",#N/A,FALSE,"PrMédio-VF";"E017 D.F.C. Venda Fabricante",#N/A,FALSE,"Resumo-VF";"E018.01 Custo Venda Fabricante",#N/A,FALSE,"Vendas Fab.";"E018.02 Custo Venda Fabricante",#N/A,FALSE,"Vendas Fab.";"E018.03 Custo Venda Fabricante",#N/A,FALSE,"Vendas Fab.";"E018.04 Custo Venda Fabricante",#N/A,FALSE,"Vendas Fab.";"E018.05 Custo Venda Fabricante",#N/A,FALSE,"Vendas Fab.";"E018.06 Custo Venda Fabricante",#N/A,FALSE,"Vendas Fab.";"E018.07 Custo Venda Fabricante",#N/A,FALSE,"Vendas Fab.";"E018.08 Custo Venda Fabricante",#N/A,FALSE,"Vendas Fab.";"E018.09 Custo Venda Fabricante",#N/A,FALSE,"Vendas Fab.";"E018.10 Custo Venda Fabricante",#N/A,FALSE,"Vendas Fab.";"E018.11 Custo Venda Fabricante",#N/A,FALSE,"Vendas Fab.";"E018.12 Custo Venda Fabricante",#N/A,FALSE,"Vendas Fab.";"E019 Previsão CF VFT",#N/A,FALSE,"Pr.CxF-VFT";"E020 Preço Médio VFT",#N/A,FALSE,"PrMédio-VFT";"E021 D.F.C. Venda Fabricante Terceiros",#N/A,FALSE,"Resumo-VFT";"E022.01 Custos VFT",#N/A,FALSE,"Vendas F. Terc.";"E022.02 Custos VFT",#N/A,FALSE,"Vendas F. Terc.";"E022.03 Custos VFT",#N/A,FALSE,"Vendas F. Terc.";"E022.04 Custos VFT",#N/A,FALSE,"Vendas F. Terc.";"E022.05 Custos VFT",#N/A,FALSE,"Vendas F. Terc.";"E022.06 Custos VFT",#N/A,FALSE,"Vendas F. Terc.";"E022.07 Custos VFT",#N/A,FALSE,"Vendas F. Terc.";"E022.08 Custos VFT",#N/A,FALSE,"Vendas F. Terc.";"E022.09 Custos VFT",#N/A,FALSE,"Vendas F. Terc.";"E022.10 Custos VFT",#N/A,FALSE,"Vendas F. Terc.";"E022.11 Custos VFT",#N/A,FALSE,"Vendas F. Terc.";"E022.12 Custos VFT",#N/A,FALSE,"Vendas F. Terc.";"E023 Despesas Por Centro de Custo",#N/A,FALSE,"Ajuste";"E024 Folha de Pagamento",#N/A,FALSE,"Folha";"E025 Previsão Vendas Produto Revenda",#N/A,FALSE,"Revenda";"E026 Preço de Custo Revenda",#N/A,FALSE,"Revenda";"E027 D.C. Revenda",#N/A,FALSE,"Revenda";"E028 Preço de Venda Revenda",#N/A,FALSE,"Revenda";"E029 D.F. Revenda",#N/A,FALSE,"Revenda";"E030 Impostos Revenda",#N/A,FALSE,"Revenda";"E031 D. Impostos Revenda",#N/A,FALSE,"Revenda";"E032 Despesas Revenda",#N/A,FALSE,"Revenda";"E033 Folha de Pagamento Revenda",#N/A,FALSE,"Revenda"}</definedName>
    <definedName name="LÇKK">#REF!</definedName>
    <definedName name="LÇLLDS">#REF!</definedName>
    <definedName name="libor_fix_svc">#REF!</definedName>
    <definedName name="LISTA_PRODUTOS">INDIRECT("PRODUTO[Item]")</definedName>
    <definedName name="lista1">#REF!</definedName>
    <definedName name="lista2">#REF!</definedName>
    <definedName name="Livres" localSheetId="11" hidden="1">{#N/A,#N/A,FALSE,"CONTROLE"}</definedName>
    <definedName name="Livres" hidden="1">{#N/A,#N/A,FALSE,"CONTROLE"}</definedName>
    <definedName name="lkjh">#REF!</definedName>
    <definedName name="LKJHDG">#REF!</definedName>
    <definedName name="LLLÇ">#REF!</definedName>
    <definedName name="lllll" localSheetId="11">{#N/A,#N/A,FALSE,"LLAVE";#N/A,#N/A,FALSE,"EERR";#N/A,#N/A,FALSE,"ESP";#N/A,#N/A,FALSE,"EOAF";#N/A,#N/A,FALSE,"CASH";#N/A,#N/A,FALSE,"FINANZAS";#N/A,#N/A,FALSE,"DEUDA";#N/A,#N/A,FALSE,"INVERSION";#N/A,#N/A,FALSE,"PERSONAL"}</definedName>
    <definedName name="lllll">{#N/A,#N/A,FALSE,"LLAVE";#N/A,#N/A,FALSE,"EERR";#N/A,#N/A,FALSE,"ESP";#N/A,#N/A,FALSE,"EOAF";#N/A,#N/A,FALSE,"CASH";#N/A,#N/A,FALSE,"FINANZAS";#N/A,#N/A,FALSE,"DEUDA";#N/A,#N/A,FALSE,"INVERSION";#N/A,#N/A,FALSE,"PERSONAL"}</definedName>
    <definedName name="llllllll">#REF!</definedName>
    <definedName name="LOCAL">#REF!</definedName>
    <definedName name="LOCAL_MYSQL_DATE_FORMAT" localSheetId="1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idades">#REF!</definedName>
    <definedName name="lpl">#REF!</definedName>
    <definedName name="LUCRO">#REF!</definedName>
    <definedName name="lucro1">#REF!</definedName>
    <definedName name="LUCROIPEA">#REF!</definedName>
    <definedName name="LucroOper">#REF!</definedName>
    <definedName name="m">#REF!</definedName>
    <definedName name="MaiDom1" localSheetId="11">DATE(CalendárioAno,5,1)-WEEKDAY(DATE(CalendárioAno,5,1))+1</definedName>
    <definedName name="MaiDom1">DATE(CalendárioAno,5,1)-WEEKDAY(DATE(CalendárioAno,5,1))+1</definedName>
    <definedName name="Maio" localSheetId="11">'Módulo 11 - Serv. sob Demand'!DaysAndWeeks+DATE(CalendárioYear,5,1)-WEEKDAY(DATE(CalendárioYear,5,1),OpçãodeDiadaSemana)+1</definedName>
    <definedName name="Maio">DaysAndWeeks+DATE(CalendárioYear,5,1)-WEEKDAY(DATE(CalendárioYear,5,1),OpçãodeDiadaSemana)+1</definedName>
    <definedName name="MAPA">#REF!</definedName>
    <definedName name="Mar" localSheetId="11">'Módulo 11 - Serv. sob Demand'!DaysAndWeeks+DATE(CalendárioYear,3,1)-WEEKDAY(DATE(CalendárioYear,3,1),OpçãodeDiadaSemana)+1</definedName>
    <definedName name="Mar">DaysAndWeeks+DATE(CalendárioYear,3,1)-WEEKDAY(DATE(CalendárioYear,3,1),OpçãodeDiadaSemana)+1</definedName>
    <definedName name="MarDom1" localSheetId="11">DATE(CalendárioAno,3,1)-WEEKDAY(DATE(CalendárioAno,3,1))+1</definedName>
    <definedName name="MarDom1">DATE(CalendárioAno,3,1)-WEEKDAY(DATE(CalendárioAno,3,1))+1</definedName>
    <definedName name="MARGEM">#REF!</definedName>
    <definedName name="margem2">#REF!</definedName>
    <definedName name="marzo" localSheetId="11">{#N/A,#N/A,FALSE,"Acum Julio - 00"}</definedName>
    <definedName name="marzo">{#N/A,#N/A,FALSE,"Acum Julio - 00"}</definedName>
    <definedName name="marzo1" localSheetId="11">{#N/A,#N/A,FALSE,"Acum Julio - 00"}</definedName>
    <definedName name="marzo1">{#N/A,#N/A,FALSE,"Acum Julio - 00"}</definedName>
    <definedName name="mas">#REF!</definedName>
    <definedName name="MATERIAIS">#REF!</definedName>
    <definedName name="MATERIAIS_AUX">#REF!</definedName>
    <definedName name="MATFATRJ">'[4]INSUMOS RJ'!$K$1</definedName>
    <definedName name="matfixo">#REF!</definedName>
    <definedName name="Matriz">#REF!</definedName>
    <definedName name="Matriz_2">#REF!</definedName>
    <definedName name="MCIDADES">#REF!</definedName>
    <definedName name="MDA">#REF!</definedName>
    <definedName name="MDS">#REF!</definedName>
    <definedName name="ME">#REF!</definedName>
    <definedName name="mes">#REF!</definedName>
    <definedName name="Mês">#REF!</definedName>
    <definedName name="Meses">#REF!</definedName>
    <definedName name="mincash">#REF!</definedName>
    <definedName name="mka">#REF!</definedName>
    <definedName name="mkh">#REF!</definedName>
    <definedName name="mko">#REF!</definedName>
    <definedName name="mks">#REF!</definedName>
    <definedName name="mm" localSheetId="11">{#N/A,#N/A,FALSE,"ENERGIA";#N/A,#N/A,FALSE,"PERDIDAS";#N/A,#N/A,FALSE,"CLIENTES";#N/A,#N/A,FALSE,"ESTADO";#N/A,#N/A,FALSE,"TECNICA"}</definedName>
    <definedName name="mm">{#N/A,#N/A,FALSE,"ENERGIA";#N/A,#N/A,FALSE,"PERDIDAS";#N/A,#N/A,FALSE,"CLIENTES";#N/A,#N/A,FALSE,"ESTADO";#N/A,#N/A,FALSE,"TECNICA"}</definedName>
    <definedName name="MMA">#REF!</definedName>
    <definedName name="mmm" localSheetId="11">{#N/A,#N/A,FALSE,"ENERGIA";#N/A,#N/A,FALSE,"PERDIDAS";#N/A,#N/A,FALSE,"CLIENTES";#N/A,#N/A,FALSE,"ESTADO";#N/A,#N/A,FALSE,"TECNICA"}</definedName>
    <definedName name="mmm">{#N/A,#N/A,FALSE,"ENERGIA";#N/A,#N/A,FALSE,"PERDIDAS";#N/A,#N/A,FALSE,"CLIENTES";#N/A,#N/A,FALSE,"ESTADO";#N/A,#N/A,FALSE,"TECNICA"}</definedName>
    <definedName name="mmmmm" localSheetId="11">{#N/A,#N/A,FALSE,"LLAVE";#N/A,#N/A,FALSE,"EERR";#N/A,#N/A,FALSE,"ESP";#N/A,#N/A,FALSE,"EOAF";#N/A,#N/A,FALSE,"CASH";#N/A,#N/A,FALSE,"FINANZAS";#N/A,#N/A,FALSE,"DEUDA";#N/A,#N/A,FALSE,"INVERSION";#N/A,#N/A,FALSE,"PERSONAL"}</definedName>
    <definedName name="mmmmm">{#N/A,#N/A,FALSE,"LLAVE";#N/A,#N/A,FALSE,"EERR";#N/A,#N/A,FALSE,"ESP";#N/A,#N/A,FALSE,"EOAF";#N/A,#N/A,FALSE,"CASH";#N/A,#N/A,FALSE,"FINANZAS";#N/A,#N/A,FALSE,"DEUDA";#N/A,#N/A,FALSE,"INVERSION";#N/A,#N/A,FALSE,"PERSONAL"}</definedName>
    <definedName name="mnb">#REF!</definedName>
    <definedName name="MNBBVC">#REF!</definedName>
    <definedName name="MNBD">#REF!</definedName>
    <definedName name="MNBHGJIPO">#REF!</definedName>
    <definedName name="mnbhu">#REF!</definedName>
    <definedName name="MNBSSD">#REF!</definedName>
    <definedName name="MNBV">#REF!</definedName>
    <definedName name="MNBVC">#REF!</definedName>
    <definedName name="mnbvcx">#REF!</definedName>
    <definedName name="MNKHOLG">#REF!</definedName>
    <definedName name="Modulo_Compras_de_Energia">#REF!</definedName>
    <definedName name="Moneda">#REF!</definedName>
    <definedName name="mor">#REF!</definedName>
    <definedName name="Movie">INDIRECT(#REF!)</definedName>
    <definedName name="MRConfig">#REF!</definedName>
    <definedName name="MS">#REF!</definedName>
    <definedName name="MTUR">#REF!</definedName>
    <definedName name="mult_sen">#REF!</definedName>
    <definedName name="n">#REF!</definedName>
    <definedName name="naotocar">#REF!,#REF!,#REF!,#REF!,#REF!,#REF!,#REF!,#REF!,#REF!,#REF!,#REF!,#REF!,#REF!,#REF!,#REF!</definedName>
    <definedName name="NBFG">#REF!</definedName>
    <definedName name="NET">#REF!</definedName>
    <definedName name="NewTaxGW">#REF!</definedName>
    <definedName name="NewTaxIntangibles">#REF!</definedName>
    <definedName name="ni_terminal">#REF!</definedName>
    <definedName name="nm">#REF!</definedName>
    <definedName name="NMH">#REF!</definedName>
    <definedName name="nn" localSheetId="11">{#N/A,#N/A,FALSE,"ENERGIA";#N/A,#N/A,FALSE,"PERDIDAS";#N/A,#N/A,FALSE,"CLIENTES";#N/A,#N/A,FALSE,"ESTADO";#N/A,#N/A,FALSE,"TECNICA"}</definedName>
    <definedName name="nn">{#N/A,#N/A,FALSE,"ENERGIA";#N/A,#N/A,FALSE,"PERDIDAS";#N/A,#N/A,FALSE,"CLIENTES";#N/A,#N/A,FALSE,"ESTADO";#N/A,#N/A,FALSE,"TECNICA"}</definedName>
    <definedName name="nnn" localSheetId="11">{#N/A,#N/A,FALSE,"ENERGIA";#N/A,#N/A,FALSE,"PERDIDAS";#N/A,#N/A,FALSE,"CLIENTES";#N/A,#N/A,FALSE,"ESTADO";#N/A,#N/A,FALSE,"TECNICA"}</definedName>
    <definedName name="nnn">{#N/A,#N/A,FALSE,"ENERGIA";#N/A,#N/A,FALSE,"PERDIDAS";#N/A,#N/A,FALSE,"CLIENTES";#N/A,#N/A,FALSE,"ESTADO";#N/A,#N/A,FALSE,"TECNICA"}</definedName>
    <definedName name="NO">#REF!</definedName>
    <definedName name="nome">#REF!</definedName>
    <definedName name="Nome_1" localSheetId="11" hidden="1">{"'DRE'!$A$6:$E$36","'BALANCETE'!$A$3:$K$76"}</definedName>
    <definedName name="Nome_1" hidden="1">{"'DRE'!$A$6:$E$36","'BALANCETE'!$A$3:$K$76"}</definedName>
    <definedName name="Nome_Empresa">#REF!</definedName>
    <definedName name="nomktg">#REF!</definedName>
    <definedName name="NovDom1" localSheetId="11">DATE(CalendárioAno,11,1)-WEEKDAY(DATE(CalendárioAno,11,1))+1</definedName>
    <definedName name="NovDom1">DATE(CalendárioAno,11,1)-WEEKDAY(DATE(CalendárioAno,11,1))+1</definedName>
    <definedName name="NYC_fixings">#REF!</definedName>
    <definedName name="optionprice">#REF!</definedName>
    <definedName name="options">#REF!</definedName>
    <definedName name="OutDom1" localSheetId="11">DATE(CalendárioAno,10,1)-WEEKDAY(DATE(CalendárioAno,10,1))+1</definedName>
    <definedName name="OutDom1">DATE(CalendárioAno,10,1)-WEEKDAY(DATE(CalendárioAno,10,1))+1</definedName>
    <definedName name="PAIM">#REF!</definedName>
    <definedName name="perm_unlev2">#REF!</definedName>
    <definedName name="perp_unlev">#REF!</definedName>
    <definedName name="perp_unlev_sen">#REF!</definedName>
    <definedName name="perp_unlev1">#REF!</definedName>
    <definedName name="perp_unlev2">#REF!</definedName>
    <definedName name="perp_unlev3">#REF!</definedName>
    <definedName name="perp_unlev4">#REF!</definedName>
    <definedName name="perp_unlev5">#REF!</definedName>
    <definedName name="planilha" localSheetId="11" hidden="1">{"'DRE'!$A$6:$E$36","'BALANCETE'!$A$3:$K$76"}</definedName>
    <definedName name="planilha" hidden="1">{"'DRE'!$A$6:$E$36","'BALANCETE'!$A$3:$K$76"}</definedName>
    <definedName name="PPPAs">#REF!</definedName>
    <definedName name="PREÇO">#REF!</definedName>
    <definedName name="prefrate">#REF!</definedName>
    <definedName name="profissão">#REF!</definedName>
    <definedName name="PV">#REF!</definedName>
    <definedName name="q" localSheetId="11" hidden="1">{#N/A,#N/A,FALSE,"CONTROLE"}</definedName>
    <definedName name="q" hidden="1">{#N/A,#N/A,FALSE,"CONTROLE"}</definedName>
    <definedName name="qq" localSheetId="11" hidden="1">{#N/A,#N/A,FALSE,"CONTROLE"}</definedName>
    <definedName name="qq" hidden="1">{#N/A,#N/A,FALSE,"CONTROLE"}</definedName>
    <definedName name="qqq" localSheetId="11" hidden="1">{#N/A,#N/A,FALSE,"CONTROLE"}</definedName>
    <definedName name="qqq" hidden="1">{#N/A,#N/A,FALSE,"CONTROLE"}</definedName>
    <definedName name="qqqq" localSheetId="11" hidden="1">{#N/A,#N/A,FALSE,"CONTROLE"}</definedName>
    <definedName name="qqqq" hidden="1">{#N/A,#N/A,FALSE,"CONTROLE"}</definedName>
    <definedName name="qqqqqq" localSheetId="11" hidden="1">{#N/A,#N/A,FALSE,"CONTROLE";#N/A,#N/A,FALSE,"CONTROLE"}</definedName>
    <definedName name="qqqqqq" hidden="1">{#N/A,#N/A,FALSE,"CONTROLE";#N/A,#N/A,FALSE,"CONTROLE"}</definedName>
    <definedName name="qqqqqqqqqqqqq" localSheetId="11" hidden="1">{#N/A,#N/A,FALSE,"CONTROLE"}</definedName>
    <definedName name="qqqqqqqqqqqqq" hidden="1">{#N/A,#N/A,FALSE,"CONTROLE"}</definedName>
    <definedName name="Qtd">#REF!</definedName>
    <definedName name="RC_CATEGORY">#REF!</definedName>
    <definedName name="Relat" localSheetId="11" hidden="1">{#N/A,#N/A,FALSE,"CONTROLE";#N/A,#N/A,FALSE,"CONTROLE"}</definedName>
    <definedName name="Relat" hidden="1">{#N/A,#N/A,FALSE,"CONTROLE";#N/A,#N/A,FALSE,"CONTROLE"}</definedName>
    <definedName name="res">#REF!</definedName>
    <definedName name="resumo">#REF!</definedName>
    <definedName name="REVAL_DATE">#REF!</definedName>
    <definedName name="Rotatividades_ROL" localSheetId="11" hidden="1">{"'DRE'!$A$6:$E$36","'BALANCETE'!$A$3:$K$76"}</definedName>
    <definedName name="Rotatividades_ROL" hidden="1">{"'DRE'!$A$6:$E$36","'BALANCETE'!$A$3:$K$76"}</definedName>
    <definedName name="ROTATIVIDADESDIAS_ROL" localSheetId="11" hidden="1">{"'DRE'!$A$6:$E$36","'BALANCETE'!$A$3:$K$76"}</definedName>
    <definedName name="ROTATIVIDADESDIAS_ROL" hidden="1">{"'DRE'!$A$6:$E$36","'BALANCETE'!$A$3:$K$76"}</definedName>
    <definedName name="s">#REF!</definedName>
    <definedName name="SAPBEXrevision" hidden="1">56</definedName>
    <definedName name="SAPBEXsysID" hidden="1">"BP0"</definedName>
    <definedName name="SAPBEXwbID" hidden="1">"3YPDHF89JDVXLBRCET2SV0Z1H"</definedName>
    <definedName name="sasd" localSheetId="11" hidden="1">{#N/A,#N/A,FALSE,"CONTROLE"}</definedName>
    <definedName name="sasd" hidden="1">{#N/A,#N/A,FALSE,"CONTROLE"}</definedName>
    <definedName name="sd" localSheetId="11" hidden="1">{"'DRE'!$A$6:$E$36","'BALANCETE'!$A$3:$K$76"}</definedName>
    <definedName name="sd" hidden="1">{"'DRE'!$A$6:$E$36","'BALANCETE'!$A$3:$K$76"}</definedName>
    <definedName name="sdffdgdghfhjgvbx" localSheetId="11">DATE(lucduieo,1,1)-WEEKDAY(DATE(lucduieo,1,1))+1</definedName>
    <definedName name="sdffdgdghfhjgvbx">DATE(lucduieo,1,1)-WEEKDAY(DATE(lucduieo,1,1))+1</definedName>
    <definedName name="sdsd">#REF!</definedName>
    <definedName name="sdsvfsd" localSheetId="11" hidden="1">{"'RELATÓRIO'!$A$1:$E$20","'RELATÓRIO'!$A$22:$D$34","'INTERNET'!$A$31:$G$58","'INTERNET'!$A$1:$G$28","'SÉRIE HISTÓRICA'!$A$167:$H$212","'SÉRIE HISTÓRICA'!$A$56:$H$101"}</definedName>
    <definedName name="sdsvfsd" hidden="1">{"'RELATÓRIO'!$A$1:$E$20","'RELATÓRIO'!$A$22:$D$34","'INTERNET'!$A$31:$G$58","'INTERNET'!$A$1:$G$28","'SÉRIE HISTÓRICA'!$A$167:$H$212","'SÉRIE HISTÓRICA'!$A$56:$H$101"}</definedName>
    <definedName name="segescal">#REF!</definedName>
    <definedName name="SetDom1" localSheetId="11">DATE(CalendárioAno,9,1)-WEEKDAY(DATE(CalendárioAno,9,1))+1</definedName>
    <definedName name="SetDom1">DATE(CalendárioAno,9,1)-WEEKDAY(DATE(CalendárioAno,9,1))+1</definedName>
    <definedName name="share_tog">#REF!</definedName>
    <definedName name="shos">#REF!</definedName>
    <definedName name="SINAPI">#REF!</definedName>
    <definedName name="sr_svc">#REF!</definedName>
    <definedName name="sss" localSheetId="11" hidden="1">{#N/A,#N/A,FALSE,"CONTROLE"}</definedName>
    <definedName name="sss" hidden="1">{#N/A,#N/A,FALSE,"CONTROLE"}</definedName>
    <definedName name="ssss" localSheetId="11" hidden="1">{#N/A,#N/A,FALSE,"CONTROLE"}</definedName>
    <definedName name="ssss" hidden="1">{#N/A,#N/A,FALSE,"CONTROLE"}</definedName>
    <definedName name="t">#REF!</definedName>
    <definedName name="t_1" localSheetId="11" hidden="1">{#N/A,#N/A,FALSE,"CONTROLE"}</definedName>
    <definedName name="t_1" hidden="1">{#N/A,#N/A,FALSE,"CONTROLE"}</definedName>
    <definedName name="TABELA">#REF!</definedName>
    <definedName name="Tarefas">#REF!</definedName>
    <definedName name="Telefonista_VAZIA">#REF!</definedName>
    <definedName name="term_value">#REF!</definedName>
    <definedName name="Teste" localSheetId="11" hidden="1">{#N/A,#N/A,FALSE,"CONTROLE"}</definedName>
    <definedName name="Teste" hidden="1">{#N/A,#N/A,FALSE,"CONTROLE"}</definedName>
    <definedName name="teste1" localSheetId="11" hidden="1">{#N/A,#N/A,FALSE,"CONTROLE"}</definedName>
    <definedName name="teste1" hidden="1">{#N/A,#N/A,FALSE,"CONTROLE"}</definedName>
    <definedName name="TextRefCopyRangeCount" hidden="1">5</definedName>
    <definedName name="Tipo_de_Joranda_de_Trabalho">OFFSET(#REF!,1,0,COUNTA(#REF!)-1,1)</definedName>
    <definedName name="TODAY">#REF!</definedName>
    <definedName name="TOTAL">#REF!</definedName>
    <definedName name="TotalChaveiro">#REF!</definedName>
    <definedName name="TotalComunicação">#REF!</definedName>
    <definedName name="TotalDetEquipDiv">#REF!</definedName>
    <definedName name="TotalDetFerramentas">#REF!</definedName>
    <definedName name="TotalDetFerrEletr">#REF!</definedName>
    <definedName name="TotalDetMob">#REF!</definedName>
    <definedName name="TotalHorasExtras">#REF!</definedName>
    <definedName name="TotalMatCons">#REF!</definedName>
    <definedName name="TotalMatDemanda">#REF!</definedName>
    <definedName name="TotalMensalInsumosDiv">#REF!</definedName>
    <definedName name="trs">#REF!</definedName>
    <definedName name="tttt" localSheetId="11" hidden="1">{#N/A,#N/A,FALSE,"CONTROLE"}</definedName>
    <definedName name="tttt" hidden="1">{#N/A,#N/A,FALSE,"CONTROLE"}</definedName>
    <definedName name="ttttt" localSheetId="11" hidden="1">{#N/A,#N/A,FALSE,"CONTROLE"}</definedName>
    <definedName name="ttttt" hidden="1">{#N/A,#N/A,FALSE,"CONTROLE"}</definedName>
    <definedName name="tttttt" localSheetId="11" hidden="1">{#N/A,#N/A,FALSE,"CONTROLE"}</definedName>
    <definedName name="tttttt" hidden="1">{#N/A,#N/A,FALSE,"CONTROLE"}</definedName>
    <definedName name="ttttttt" localSheetId="11" hidden="1">{#N/A,#N/A,FALSE,"CONTROLE"}</definedName>
    <definedName name="ttttttt" hidden="1">{#N/A,#N/A,FALSE,"CONTROLE"}</definedName>
    <definedName name="tttttttt" localSheetId="11" hidden="1">{#N/A,#N/A,FALSE,"CONTROLE"}</definedName>
    <definedName name="tttttttt" hidden="1">{#N/A,#N/A,FALSE,"CONTROLE"}</definedName>
    <definedName name="ttttttttt" localSheetId="11" hidden="1">{#N/A,#N/A,FALSE,"CONTROLE"}</definedName>
    <definedName name="ttttttttt" hidden="1">{#N/A,#N/A,FALSE,"CONTROLE"}</definedName>
    <definedName name="tttttttttt" localSheetId="11" hidden="1">{#N/A,#N/A,FALSE,"CONTROLE"}</definedName>
    <definedName name="tttttttttt" hidden="1">{#N/A,#N/A,FALSE,"CONTROLE"}</definedName>
    <definedName name="tttttttttttt" localSheetId="11" hidden="1">{#N/A,#N/A,FALSE,"CONTROLE"}</definedName>
    <definedName name="tttttttttttt" hidden="1">{#N/A,#N/A,FALSE,"CONTROLE"}</definedName>
    <definedName name="ttttttttttttt" localSheetId="11" hidden="1">{#N/A,#N/A,FALSE,"CONTROLE"}</definedName>
    <definedName name="ttttttttttttt" hidden="1">{#N/A,#N/A,FALSE,"CONTROLE"}</definedName>
    <definedName name="ttttttttttttttttttttt" localSheetId="11" hidden="1">{#N/A,#N/A,FALSE,"CONTROLE"}</definedName>
    <definedName name="ttttttttttttttttttttt" hidden="1">{#N/A,#N/A,FALSE,"CONTROLE"}</definedName>
    <definedName name="UN">#REF!</definedName>
    <definedName name="UNI.EPI">#REF!</definedName>
    <definedName name="UNIF.">#REF!</definedName>
    <definedName name="unlev_fcf_rate">#REF!</definedName>
    <definedName name="USD_curves">#REF!</definedName>
    <definedName name="usdbrl_local">#REF!</definedName>
    <definedName name="usdeur_local">#REF!</definedName>
    <definedName name="usdjpy_local">#REF!</definedName>
    <definedName name="usdlibor_curve">#REF!</definedName>
    <definedName name="usdoff_asset">#REF!</definedName>
    <definedName name="usdon_asset">#REF!</definedName>
    <definedName name="valuevx">42.314159</definedName>
    <definedName name="WACC">#REF!</definedName>
    <definedName name="WACC_sen">#REF!</definedName>
    <definedName name="wewtre" hidden="1">48</definedName>
    <definedName name="writeupdeprec">#REF!</definedName>
    <definedName name="wrn.WPS." localSheetId="11" hidden="1">{#N/A,#N/A,FALSE,"F1";#N/A,#N/A,FALSE,"F2";#N/A,#N/A,FALSE,"F3";#N/A,#N/A,FALSE,"perf";#N/A,#N/A,FALSE,"A";#N/A,#N/A,FALSE,"B";#N/A,#N/A,FALSE,"C";#N/A,#N/A,FALSE,"D";#N/A,#N/A,FALSE,"L";#N/A,#N/A,FALSE,"Z";#N/A,#N/A,FALSE,"AA";#N/A,#N/A,FALSE,"BB";#N/A,#N/A,FALSE,"CC";#N/A,#N/A,FALSE,"DD";#N/A,#N/A,FALSE,"EE";#N/A,#N/A,FALSE,"GG"}</definedName>
    <definedName name="wrn.WPS." hidden="1">{#N/A,#N/A,FALSE,"F1";#N/A,#N/A,FALSE,"F2";#N/A,#N/A,FALSE,"F3";#N/A,#N/A,FALSE,"perf";#N/A,#N/A,FALSE,"A";#N/A,#N/A,FALSE,"B";#N/A,#N/A,FALSE,"C";#N/A,#N/A,FALSE,"D";#N/A,#N/A,FALSE,"L";#N/A,#N/A,FALSE,"Z";#N/A,#N/A,FALSE,"AA";#N/A,#N/A,FALSE,"BB";#N/A,#N/A,FALSE,"CC";#N/A,#N/A,FALSE,"DD";#N/A,#N/A,FALSE,"EE";#N/A,#N/A,FALSE,"GG"}</definedName>
    <definedName name="wtdavgshares">#REF!</definedName>
    <definedName name="ww" localSheetId="11" hidden="1">{#N/A,#N/A,FALSE,"CONTROLE"}</definedName>
    <definedName name="ww" hidden="1">{#N/A,#N/A,FALSE,"CONTROLE"}</definedName>
    <definedName name="www" localSheetId="11" hidden="1">{#N/A,#N/A,FALSE,"CONTROLE";#N/A,#N/A,FALSE,"CONTROLE"}</definedName>
    <definedName name="www" hidden="1">{#N/A,#N/A,FALSE,"CONTROLE";#N/A,#N/A,FALSE,"CONTROLE"}</definedName>
    <definedName name="wwww" localSheetId="11" hidden="1">{#N/A,#N/A,FALSE,"CONTROLE"}</definedName>
    <definedName name="wwww" hidden="1">{#N/A,#N/A,FALSE,"CONTROLE"}</definedName>
    <definedName name="wwwwww" localSheetId="11" hidden="1">{#N/A,#N/A,FALSE,"CONTROLE";#N/A,#N/A,FALSE,"CONTROLE"}</definedName>
    <definedName name="wwwwww" hidden="1">{#N/A,#N/A,FALSE,"CONTROLE";#N/A,#N/A,FALSE,"CONTROLE"}</definedName>
    <definedName name="wwwwwww" localSheetId="11" hidden="1">{#N/A,#N/A,FALSE,"CONTROLE"}</definedName>
    <definedName name="wwwwwww" hidden="1">{#N/A,#N/A,FALSE,"CONTROLE"}</definedName>
    <definedName name="wwwwwwwwwwww" localSheetId="11" hidden="1">{#N/A,#N/A,FALSE,"CONTROLE"}</definedName>
    <definedName name="wwwwwwwwwwww" hidden="1">{#N/A,#N/A,FALSE,"CONTROLE"}</definedName>
    <definedName name="XRefColumnsCount" hidden="1">7</definedName>
    <definedName name="XRefCopyRangeCount" hidden="1">6</definedName>
    <definedName name="XRefPasteRangeCount" hidden="1">4</definedName>
    <definedName name="Xuxu" localSheetId="11" hidden="1">{#N/A,#N/A,FALSE,"CONTROLE"}</definedName>
    <definedName name="Xuxu" hidden="1">{#N/A,#N/A,FALSE,"CONTROLE"}</definedName>
    <definedName name="YearEnd">#REF!</definedName>
    <definedName name="z" localSheetId="11" hidden="1">{#N/A,#N/A,FALSE,"CONTROLE"}</definedName>
    <definedName name="Z">{#N/A,#N/A,FALSE,"CONTROLE"}</definedName>
    <definedName name="zeroPoints">#REF!</definedName>
    <definedName name="zzz" localSheetId="11" hidden="1">{#N/A,#N/A,FALSE,"CONTROLE"}</definedName>
    <definedName name="zzz" hidden="1">{#N/A,#N/A,FALSE,"CONTROLE"}</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6" i="35" l="1"/>
  <c r="D7" i="34" l="1"/>
  <c r="D6" i="34"/>
  <c r="D5" i="34"/>
  <c r="D7" i="38" l="1"/>
  <c r="D8" i="38" l="1"/>
  <c r="D18" i="34"/>
  <c r="A10" i="38" l="1"/>
  <c r="A11" i="38"/>
  <c r="A12" i="38"/>
  <c r="A13" i="38" s="1"/>
  <c r="A14" i="38" s="1"/>
  <c r="A15" i="38" s="1"/>
  <c r="A16" i="38" s="1"/>
  <c r="A17" i="38" s="1"/>
  <c r="A18" i="38" s="1"/>
  <c r="A19" i="38" s="1"/>
  <c r="A20" i="38" s="1"/>
  <c r="A21" i="38" s="1"/>
  <c r="A22" i="38" s="1"/>
  <c r="A23" i="38" s="1"/>
  <c r="A24" i="38" s="1"/>
  <c r="A25" i="38" s="1"/>
  <c r="A26" i="38" s="1"/>
  <c r="A27" i="38" s="1"/>
  <c r="A28" i="38" s="1"/>
  <c r="A29" i="38" s="1"/>
  <c r="A11" i="31"/>
  <c r="A12" i="31" s="1"/>
  <c r="A13" i="31" s="1"/>
  <c r="A14" i="31" s="1"/>
  <c r="A15" i="31" s="1"/>
  <c r="A16" i="31" s="1"/>
  <c r="A17" i="31" s="1"/>
  <c r="A18" i="31" s="1"/>
  <c r="A19" i="31" s="1"/>
  <c r="A20" i="31" s="1"/>
  <c r="A21" i="31" s="1"/>
  <c r="A22" i="31" s="1"/>
  <c r="A23" i="31" s="1"/>
  <c r="A24" i="31" s="1"/>
  <c r="A25" i="31" s="1"/>
  <c r="A26" i="31" s="1"/>
  <c r="A27" i="31" s="1"/>
  <c r="D17" i="26" l="1"/>
  <c r="D15" i="26"/>
  <c r="D14" i="26"/>
  <c r="D13" i="26"/>
  <c r="D12" i="26"/>
  <c r="D36" i="29"/>
  <c r="D41" i="29"/>
  <c r="D40" i="29"/>
  <c r="D39" i="29"/>
  <c r="D38" i="29"/>
  <c r="D37" i="29"/>
  <c r="D35" i="29"/>
  <c r="D17" i="27" l="1"/>
  <c r="D16" i="27"/>
  <c r="D15" i="27"/>
  <c r="D14" i="27"/>
  <c r="D13" i="27"/>
  <c r="C8" i="39" l="1"/>
  <c r="D45" i="35"/>
  <c r="C41" i="35" l="1"/>
  <c r="C42" i="35"/>
  <c r="C40" i="35"/>
  <c r="C26" i="35"/>
  <c r="C27" i="35"/>
  <c r="C25" i="35"/>
  <c r="F16" i="29" l="1"/>
  <c r="F17" i="29"/>
  <c r="F18" i="29"/>
  <c r="F15" i="29"/>
  <c r="T8" i="29"/>
  <c r="T9" i="29"/>
  <c r="T10" i="29"/>
  <c r="T7" i="29"/>
  <c r="E6" i="10" l="1"/>
  <c r="E7" i="10"/>
  <c r="E8" i="10"/>
  <c r="E5" i="10"/>
  <c r="G5" i="38"/>
  <c r="G6" i="38"/>
  <c r="G7" i="38"/>
  <c r="G8" i="38"/>
  <c r="G9" i="38"/>
  <c r="G10" i="38"/>
  <c r="G11" i="38"/>
  <c r="G12" i="38"/>
  <c r="G13" i="38"/>
  <c r="G14" i="38"/>
  <c r="G15" i="38"/>
  <c r="G16" i="38"/>
  <c r="G17" i="38"/>
  <c r="G18" i="38"/>
  <c r="G19" i="38"/>
  <c r="G20" i="38"/>
  <c r="G21" i="38"/>
  <c r="G22" i="38"/>
  <c r="G23" i="38"/>
  <c r="G24" i="38"/>
  <c r="G25" i="38"/>
  <c r="G26" i="38"/>
  <c r="G27" i="38"/>
  <c r="G28" i="38"/>
  <c r="G29" i="38"/>
  <c r="C20" i="35" l="1"/>
  <c r="G33" i="38" l="1"/>
  <c r="G32" i="38"/>
  <c r="G31" i="38"/>
  <c r="G30" i="38"/>
  <c r="A5" i="38"/>
  <c r="A6" i="38" s="1"/>
  <c r="A7" i="38" s="1"/>
  <c r="A8" i="38" s="1"/>
  <c r="A9" i="38" s="1"/>
  <c r="G4" i="38"/>
  <c r="G3" i="38" l="1"/>
  <c r="D33" i="35" s="1"/>
  <c r="G13" i="37" l="1"/>
  <c r="G12" i="37"/>
  <c r="G11" i="37"/>
  <c r="G10" i="37"/>
  <c r="G9" i="37"/>
  <c r="G8" i="37"/>
  <c r="G7" i="37"/>
  <c r="G6" i="37"/>
  <c r="G5" i="37"/>
  <c r="A5" i="37"/>
  <c r="A6" i="37" s="1"/>
  <c r="A7" i="37" s="1"/>
  <c r="A8" i="37" s="1"/>
  <c r="A9" i="37" s="1"/>
  <c r="A10" i="37" s="1"/>
  <c r="A11" i="37" s="1"/>
  <c r="A12" i="37" s="1"/>
  <c r="A13" i="37" s="1"/>
  <c r="G4" i="37"/>
  <c r="G3" i="37" l="1"/>
  <c r="D34" i="35" s="1"/>
  <c r="I4" i="12"/>
  <c r="K4" i="12" s="1"/>
  <c r="L4" i="12" s="1"/>
  <c r="M4" i="12" s="1"/>
  <c r="I5" i="12"/>
  <c r="K5" i="12"/>
  <c r="L5" i="12" s="1"/>
  <c r="M5" i="12" s="1"/>
  <c r="M3" i="12"/>
  <c r="I3" i="12"/>
  <c r="K3" i="12" s="1"/>
  <c r="L3" i="12" s="1"/>
  <c r="E18" i="8" l="1"/>
  <c r="E19" i="8"/>
  <c r="E20" i="8"/>
  <c r="E21" i="8"/>
  <c r="A17" i="8"/>
  <c r="A18" i="8"/>
  <c r="A19" i="8" s="1"/>
  <c r="A20" i="8" s="1"/>
  <c r="A21" i="8" s="1"/>
  <c r="A22" i="8" s="1"/>
  <c r="A23" i="8" s="1"/>
  <c r="B6" i="9" l="1"/>
  <c r="C43" i="35" s="1"/>
  <c r="B7" i="9" l="1"/>
  <c r="C28" i="35"/>
  <c r="F5" i="20"/>
  <c r="H5" i="20" s="1"/>
  <c r="H4" i="29"/>
  <c r="P4" i="29" l="1"/>
  <c r="I3" i="26" s="1"/>
  <c r="D16" i="26" s="1"/>
  <c r="D34" i="29"/>
  <c r="T6" i="29"/>
  <c r="G5" i="31" l="1"/>
  <c r="A6" i="31"/>
  <c r="A6" i="8"/>
  <c r="A7" i="8" s="1"/>
  <c r="A8" i="8" s="1"/>
  <c r="A9" i="8" s="1"/>
  <c r="A10" i="8" s="1"/>
  <c r="A11" i="8" s="1"/>
  <c r="A12" i="8" s="1"/>
  <c r="A13" i="8" s="1"/>
  <c r="A14" i="8" s="1"/>
  <c r="A15" i="8" s="1"/>
  <c r="A16" i="8" s="1"/>
  <c r="F50" i="20" l="1"/>
  <c r="H50" i="20" s="1"/>
  <c r="I50" i="20" s="1"/>
  <c r="J50" i="20" s="1"/>
  <c r="F48" i="20"/>
  <c r="H48" i="20" s="1"/>
  <c r="I48" i="20" s="1"/>
  <c r="J48" i="20" s="1"/>
  <c r="F49" i="20" l="1"/>
  <c r="H49" i="20" s="1"/>
  <c r="I49" i="20" s="1"/>
  <c r="J49" i="20" s="1"/>
  <c r="A5" i="34" l="1"/>
  <c r="A6" i="34" s="1"/>
  <c r="A7" i="34" s="1"/>
  <c r="A8" i="34" s="1"/>
  <c r="A9" i="34" s="1"/>
  <c r="A10" i="34" s="1"/>
  <c r="A11" i="34" s="1"/>
  <c r="A12" i="34" s="1"/>
  <c r="A13" i="34" s="1"/>
  <c r="A14" i="34" s="1"/>
  <c r="A15" i="34" s="1"/>
  <c r="A16" i="34" s="1"/>
  <c r="A17" i="34" s="1"/>
  <c r="A18" i="34" s="1"/>
  <c r="G27" i="31" l="1"/>
  <c r="G26" i="31"/>
  <c r="G25" i="31"/>
  <c r="G24" i="31"/>
  <c r="G23" i="31"/>
  <c r="G22" i="31"/>
  <c r="G21" i="31"/>
  <c r="G20" i="31"/>
  <c r="G19" i="31"/>
  <c r="G18" i="31"/>
  <c r="G17" i="31"/>
  <c r="G16" i="31"/>
  <c r="G15" i="31"/>
  <c r="G14" i="31"/>
  <c r="G13" i="31"/>
  <c r="G12" i="31"/>
  <c r="G11" i="31"/>
  <c r="G10" i="31"/>
  <c r="G9" i="31"/>
  <c r="G8" i="31"/>
  <c r="G7" i="31"/>
  <c r="G6" i="31"/>
  <c r="A7" i="31"/>
  <c r="A8" i="31" s="1"/>
  <c r="A9" i="31" s="1"/>
  <c r="A10" i="31" s="1"/>
  <c r="G3" i="31" l="1"/>
  <c r="G6" i="34"/>
  <c r="G5" i="34"/>
  <c r="G14" i="34"/>
  <c r="G12" i="34"/>
  <c r="G9" i="34"/>
  <c r="D32" i="35" l="1"/>
  <c r="B23" i="35" l="1"/>
  <c r="B20" i="35" l="1"/>
  <c r="F31" i="20" l="1"/>
  <c r="H31" i="20" s="1"/>
  <c r="I31" i="20" s="1"/>
  <c r="J31" i="20" s="1"/>
  <c r="F19" i="20"/>
  <c r="H19" i="20" s="1"/>
  <c r="I19" i="20" s="1"/>
  <c r="J19" i="20" s="1"/>
  <c r="F21" i="20"/>
  <c r="H21" i="20" s="1"/>
  <c r="I21" i="20" s="1"/>
  <c r="J21" i="20" s="1"/>
  <c r="F20" i="20"/>
  <c r="H20" i="20" s="1"/>
  <c r="I20" i="20" s="1"/>
  <c r="J20" i="20" s="1"/>
  <c r="F18" i="20"/>
  <c r="H18" i="20" s="1"/>
  <c r="I18" i="20" s="1"/>
  <c r="J18" i="20" s="1"/>
  <c r="F17" i="20"/>
  <c r="H17" i="20" s="1"/>
  <c r="I17" i="20" s="1"/>
  <c r="J17" i="20" s="1"/>
  <c r="F47" i="20"/>
  <c r="H47" i="20" s="1"/>
  <c r="I47" i="20" s="1"/>
  <c r="J47" i="20" s="1"/>
  <c r="A6" i="20"/>
  <c r="A7" i="20" s="1"/>
  <c r="A8" i="20" s="1"/>
  <c r="A9" i="20" s="1"/>
  <c r="A10" i="20" s="1"/>
  <c r="A11" i="20" s="1"/>
  <c r="A12" i="20" s="1"/>
  <c r="A13" i="20" s="1"/>
  <c r="A14" i="20" s="1"/>
  <c r="A15" i="20" s="1"/>
  <c r="A16" i="20" s="1"/>
  <c r="A17" i="20" s="1"/>
  <c r="A18" i="20" s="1"/>
  <c r="A19" i="20" s="1"/>
  <c r="A20" i="20" l="1"/>
  <c r="A21" i="20" s="1"/>
  <c r="A22" i="20" s="1"/>
  <c r="A23" i="20" s="1"/>
  <c r="A24" i="20" s="1"/>
  <c r="A25" i="20" s="1"/>
  <c r="A26" i="20" s="1"/>
  <c r="A27" i="20" s="1"/>
  <c r="A28" i="20" s="1"/>
  <c r="A29" i="20" s="1"/>
  <c r="A30" i="20" l="1"/>
  <c r="A31" i="20" s="1"/>
  <c r="A32" i="20" s="1"/>
  <c r="A33" i="20" s="1"/>
  <c r="A34" i="20" s="1"/>
  <c r="A35" i="20" s="1"/>
  <c r="A36" i="20" s="1"/>
  <c r="A37" i="20" s="1"/>
  <c r="A38" i="20" s="1"/>
  <c r="A39" i="20" s="1"/>
  <c r="A40" i="20" s="1"/>
  <c r="A41" i="20" s="1"/>
  <c r="A42" i="20" s="1"/>
  <c r="A43" i="20" s="1"/>
  <c r="A44" i="20" s="1"/>
  <c r="A45" i="20" s="1"/>
  <c r="A46" i="20" s="1"/>
  <c r="A47" i="20" s="1"/>
  <c r="A48" i="20" s="1"/>
  <c r="A49" i="20" s="1"/>
  <c r="A50" i="20" s="1"/>
  <c r="A52" i="20" s="1"/>
  <c r="A53" i="20" l="1"/>
  <c r="A54" i="20" l="1"/>
  <c r="A55" i="20" s="1"/>
  <c r="A56" i="20" l="1"/>
  <c r="A57" i="20" s="1"/>
  <c r="A58" i="20" s="1"/>
  <c r="A59" i="20" s="1"/>
  <c r="A60" i="20" s="1"/>
  <c r="A61" i="20" s="1"/>
  <c r="A62" i="20" s="1"/>
  <c r="A63" i="20" s="1"/>
  <c r="A64" i="20" s="1"/>
  <c r="A65" i="20" s="1"/>
  <c r="A66" i="20" s="1"/>
  <c r="A67" i="20" s="1"/>
  <c r="A68" i="20" s="1"/>
  <c r="A69" i="20" s="1"/>
  <c r="A70" i="20" s="1"/>
  <c r="A71" i="20" s="1"/>
  <c r="A72" i="20" s="1"/>
  <c r="A73" i="20" s="1"/>
  <c r="A74" i="20" s="1"/>
  <c r="A75" i="20" s="1"/>
  <c r="A76" i="20" s="1"/>
  <c r="G16" i="34"/>
  <c r="G10" i="34"/>
  <c r="G15" i="34"/>
  <c r="G7" i="34"/>
  <c r="G11" i="34"/>
  <c r="G18" i="34"/>
  <c r="G13" i="34"/>
  <c r="G4" i="34"/>
  <c r="G8" i="34"/>
  <c r="G17" i="34"/>
  <c r="F72" i="20"/>
  <c r="H72" i="20" s="1"/>
  <c r="I72" i="20" s="1"/>
  <c r="J72" i="20" s="1"/>
  <c r="F73" i="20"/>
  <c r="H73" i="20" s="1"/>
  <c r="I73" i="20" s="1"/>
  <c r="J73" i="20" s="1"/>
  <c r="F76" i="20"/>
  <c r="H76" i="20" s="1"/>
  <c r="I76" i="20" s="1"/>
  <c r="J76" i="20" s="1"/>
  <c r="F75" i="20"/>
  <c r="H75" i="20" s="1"/>
  <c r="I75" i="20" s="1"/>
  <c r="J75" i="20" s="1"/>
  <c r="F74" i="20"/>
  <c r="H74" i="20" s="1"/>
  <c r="I74" i="20" s="1"/>
  <c r="J74" i="20" s="1"/>
  <c r="F71" i="20"/>
  <c r="H71" i="20" s="1"/>
  <c r="I71" i="20" s="1"/>
  <c r="J71" i="20" s="1"/>
  <c r="F70" i="20"/>
  <c r="H70" i="20" s="1"/>
  <c r="I70" i="20" s="1"/>
  <c r="J70" i="20" s="1"/>
  <c r="F69" i="20"/>
  <c r="H69" i="20" s="1"/>
  <c r="I69" i="20" s="1"/>
  <c r="J69" i="20" s="1"/>
  <c r="F68" i="20"/>
  <c r="H68" i="20" s="1"/>
  <c r="I68" i="20" s="1"/>
  <c r="J68" i="20" s="1"/>
  <c r="F67" i="20"/>
  <c r="H67" i="20" s="1"/>
  <c r="I67" i="20" s="1"/>
  <c r="J67" i="20" s="1"/>
  <c r="F66" i="20"/>
  <c r="H66" i="20" s="1"/>
  <c r="I66" i="20" s="1"/>
  <c r="J66" i="20" s="1"/>
  <c r="F65" i="20"/>
  <c r="H65" i="20" s="1"/>
  <c r="I65" i="20" s="1"/>
  <c r="J65" i="20" s="1"/>
  <c r="F64" i="20"/>
  <c r="H64" i="20" s="1"/>
  <c r="I64" i="20" s="1"/>
  <c r="J64" i="20" s="1"/>
  <c r="F63" i="20"/>
  <c r="H63" i="20" s="1"/>
  <c r="I63" i="20" s="1"/>
  <c r="J63" i="20" s="1"/>
  <c r="F62" i="20"/>
  <c r="H62" i="20" s="1"/>
  <c r="I62" i="20" s="1"/>
  <c r="J62" i="20" s="1"/>
  <c r="F61" i="20"/>
  <c r="H61" i="20" s="1"/>
  <c r="I61" i="20" s="1"/>
  <c r="J61" i="20" s="1"/>
  <c r="F60" i="20"/>
  <c r="H60" i="20" s="1"/>
  <c r="I60" i="20" s="1"/>
  <c r="J60" i="20" s="1"/>
  <c r="F59" i="20"/>
  <c r="H59" i="20" s="1"/>
  <c r="I59" i="20" s="1"/>
  <c r="J59" i="20" s="1"/>
  <c r="F58" i="20"/>
  <c r="H58" i="20" s="1"/>
  <c r="I58" i="20" s="1"/>
  <c r="J58" i="20" s="1"/>
  <c r="F57" i="20"/>
  <c r="H57" i="20" s="1"/>
  <c r="I57" i="20" s="1"/>
  <c r="J57" i="20" s="1"/>
  <c r="F56" i="20"/>
  <c r="H56" i="20" s="1"/>
  <c r="I56" i="20" s="1"/>
  <c r="J56" i="20" s="1"/>
  <c r="F55" i="20"/>
  <c r="H55" i="20" s="1"/>
  <c r="I55" i="20" s="1"/>
  <c r="J55" i="20" s="1"/>
  <c r="F54" i="20"/>
  <c r="H54" i="20" s="1"/>
  <c r="I54" i="20" s="1"/>
  <c r="J54" i="20" s="1"/>
  <c r="F53" i="20"/>
  <c r="H53" i="20" s="1"/>
  <c r="I53" i="20" s="1"/>
  <c r="J53" i="20" s="1"/>
  <c r="F52" i="20"/>
  <c r="H52" i="20" s="1"/>
  <c r="I52" i="20" s="1"/>
  <c r="J52" i="20" s="1"/>
  <c r="F46" i="20"/>
  <c r="H46" i="20" s="1"/>
  <c r="I46" i="20" s="1"/>
  <c r="J46" i="20" s="1"/>
  <c r="F45" i="20"/>
  <c r="H45" i="20" s="1"/>
  <c r="I45" i="20" s="1"/>
  <c r="J45" i="20" s="1"/>
  <c r="F44" i="20"/>
  <c r="H44" i="20" s="1"/>
  <c r="I44" i="20" s="1"/>
  <c r="J44" i="20" s="1"/>
  <c r="F10" i="20"/>
  <c r="H10" i="20" s="1"/>
  <c r="I10" i="20" s="1"/>
  <c r="J10" i="20" s="1"/>
  <c r="F43" i="20"/>
  <c r="H43" i="20" s="1"/>
  <c r="I43" i="20" s="1"/>
  <c r="J43" i="20" s="1"/>
  <c r="F42" i="20"/>
  <c r="H42" i="20" s="1"/>
  <c r="I42" i="20" s="1"/>
  <c r="J42" i="20" s="1"/>
  <c r="F41" i="20"/>
  <c r="H41" i="20" s="1"/>
  <c r="I41" i="20" s="1"/>
  <c r="J41" i="20" s="1"/>
  <c r="F40" i="20"/>
  <c r="H40" i="20" s="1"/>
  <c r="I40" i="20" s="1"/>
  <c r="J40" i="20" s="1"/>
  <c r="F39" i="20"/>
  <c r="H39" i="20" s="1"/>
  <c r="I39" i="20" s="1"/>
  <c r="J39" i="20" s="1"/>
  <c r="F38" i="20"/>
  <c r="H38" i="20" s="1"/>
  <c r="I38" i="20" s="1"/>
  <c r="J38" i="20" s="1"/>
  <c r="F37" i="20"/>
  <c r="H37" i="20" s="1"/>
  <c r="I37" i="20" s="1"/>
  <c r="J37" i="20" s="1"/>
  <c r="F36" i="20"/>
  <c r="H36" i="20" s="1"/>
  <c r="I36" i="20" s="1"/>
  <c r="J36" i="20" s="1"/>
  <c r="F35" i="20"/>
  <c r="H35" i="20" s="1"/>
  <c r="I35" i="20" s="1"/>
  <c r="J35" i="20" s="1"/>
  <c r="F34" i="20"/>
  <c r="H34" i="20" s="1"/>
  <c r="I34" i="20" s="1"/>
  <c r="J34" i="20" s="1"/>
  <c r="F33" i="20"/>
  <c r="H33" i="20" s="1"/>
  <c r="I33" i="20" s="1"/>
  <c r="J33" i="20" s="1"/>
  <c r="F32" i="20"/>
  <c r="H32" i="20" s="1"/>
  <c r="I32" i="20" s="1"/>
  <c r="J32" i="20" s="1"/>
  <c r="F30" i="20"/>
  <c r="H30" i="20" s="1"/>
  <c r="I30" i="20" s="1"/>
  <c r="J30" i="20" s="1"/>
  <c r="F29" i="20"/>
  <c r="H29" i="20" s="1"/>
  <c r="I29" i="20" s="1"/>
  <c r="J29" i="20" s="1"/>
  <c r="F28" i="20"/>
  <c r="H28" i="20" s="1"/>
  <c r="I28" i="20" s="1"/>
  <c r="J28" i="20" s="1"/>
  <c r="F27" i="20"/>
  <c r="H27" i="20" s="1"/>
  <c r="I27" i="20" s="1"/>
  <c r="J27" i="20" s="1"/>
  <c r="F26" i="20"/>
  <c r="H26" i="20" s="1"/>
  <c r="I26" i="20" s="1"/>
  <c r="J26" i="20" s="1"/>
  <c r="F25" i="20"/>
  <c r="H25" i="20" s="1"/>
  <c r="I25" i="20" s="1"/>
  <c r="J25" i="20" s="1"/>
  <c r="F24" i="20"/>
  <c r="H24" i="20" s="1"/>
  <c r="I24" i="20" s="1"/>
  <c r="J24" i="20" s="1"/>
  <c r="F23" i="20"/>
  <c r="H23" i="20" s="1"/>
  <c r="I23" i="20" s="1"/>
  <c r="J23" i="20" s="1"/>
  <c r="F22" i="20"/>
  <c r="H22" i="20" s="1"/>
  <c r="I22" i="20" s="1"/>
  <c r="J22" i="20" s="1"/>
  <c r="F16" i="20"/>
  <c r="H16" i="20" s="1"/>
  <c r="I16" i="20" s="1"/>
  <c r="J16" i="20" s="1"/>
  <c r="F15" i="20"/>
  <c r="H15" i="20" s="1"/>
  <c r="I15" i="20" s="1"/>
  <c r="J15" i="20" s="1"/>
  <c r="F14" i="20"/>
  <c r="H14" i="20" s="1"/>
  <c r="I14" i="20" s="1"/>
  <c r="J14" i="20" s="1"/>
  <c r="F13" i="20"/>
  <c r="H13" i="20" s="1"/>
  <c r="I13" i="20" s="1"/>
  <c r="J13" i="20" s="1"/>
  <c r="F12" i="20"/>
  <c r="H12" i="20" s="1"/>
  <c r="I12" i="20" s="1"/>
  <c r="J12" i="20" s="1"/>
  <c r="F11" i="20"/>
  <c r="H11" i="20" s="1"/>
  <c r="I11" i="20" s="1"/>
  <c r="J11" i="20" s="1"/>
  <c r="F9" i="20"/>
  <c r="H9" i="20" s="1"/>
  <c r="I9" i="20" s="1"/>
  <c r="J9" i="20" s="1"/>
  <c r="F8" i="20"/>
  <c r="H8" i="20" s="1"/>
  <c r="I8" i="20" s="1"/>
  <c r="J8" i="20" s="1"/>
  <c r="F7" i="20"/>
  <c r="H7" i="20" s="1"/>
  <c r="I7" i="20" s="1"/>
  <c r="J7" i="20" s="1"/>
  <c r="F6" i="20"/>
  <c r="H6" i="20" s="1"/>
  <c r="I6" i="20" s="1"/>
  <c r="J6" i="20" s="1"/>
  <c r="I5" i="20"/>
  <c r="J5" i="20" s="1"/>
  <c r="E23" i="8"/>
  <c r="E22" i="8"/>
  <c r="E17" i="8"/>
  <c r="E16" i="8"/>
  <c r="E15" i="8"/>
  <c r="E14" i="8"/>
  <c r="E13" i="8"/>
  <c r="E12" i="8"/>
  <c r="E11" i="8"/>
  <c r="E10" i="8"/>
  <c r="E9" i="8"/>
  <c r="E8" i="8"/>
  <c r="E7" i="8"/>
  <c r="E6" i="8"/>
  <c r="E5" i="8"/>
  <c r="G19" i="34" l="1"/>
  <c r="J4" i="20"/>
  <c r="J51" i="20"/>
  <c r="E3" i="8"/>
  <c r="J3" i="20" l="1"/>
  <c r="D17" i="35" s="1"/>
  <c r="G3" i="34" l="1"/>
  <c r="D19" i="35" s="1"/>
  <c r="E4" i="8"/>
  <c r="D16" i="35" s="1"/>
  <c r="E18" i="29" l="1"/>
  <c r="E17" i="29"/>
  <c r="E16" i="29"/>
  <c r="E15" i="29"/>
  <c r="D10" i="29"/>
  <c r="D9" i="29"/>
  <c r="D8" i="29"/>
  <c r="D7" i="29"/>
  <c r="D6" i="27" l="1"/>
  <c r="D5" i="26"/>
  <c r="D7" i="27"/>
  <c r="D8" i="27"/>
  <c r="D8" i="26"/>
  <c r="D6" i="26"/>
  <c r="D5" i="27"/>
  <c r="D7" i="26"/>
  <c r="F8" i="10" l="1"/>
  <c r="F7" i="10"/>
  <c r="F6" i="10"/>
  <c r="F5" i="10"/>
  <c r="G5" i="10" l="1"/>
  <c r="C7" i="29"/>
  <c r="G6" i="10"/>
  <c r="C8" i="29"/>
  <c r="G8" i="10"/>
  <c r="C10" i="29"/>
  <c r="G7" i="10"/>
  <c r="C9" i="29"/>
  <c r="G17" i="29" l="1"/>
  <c r="G16" i="29"/>
  <c r="G15" i="29"/>
  <c r="G18" i="29"/>
  <c r="C7" i="27"/>
  <c r="C7" i="26"/>
  <c r="M9" i="29"/>
  <c r="N9" i="29"/>
  <c r="K9" i="29"/>
  <c r="L9" i="29"/>
  <c r="E9" i="29"/>
  <c r="I9" i="29"/>
  <c r="F9" i="29"/>
  <c r="H9" i="29"/>
  <c r="O9" i="29"/>
  <c r="C8" i="26"/>
  <c r="M10" i="29"/>
  <c r="C8" i="27"/>
  <c r="O10" i="29"/>
  <c r="E10" i="29"/>
  <c r="N10" i="29"/>
  <c r="K10" i="29"/>
  <c r="F10" i="29"/>
  <c r="I10" i="29"/>
  <c r="L10" i="29"/>
  <c r="H10" i="29"/>
  <c r="G4" i="10"/>
  <c r="C6" i="27"/>
  <c r="N8" i="29"/>
  <c r="C6" i="26"/>
  <c r="O8" i="29"/>
  <c r="E8" i="29"/>
  <c r="I8" i="29"/>
  <c r="F8" i="29"/>
  <c r="K8" i="29"/>
  <c r="L8" i="29"/>
  <c r="M8" i="29"/>
  <c r="H8" i="29"/>
  <c r="C5" i="27"/>
  <c r="C5" i="26"/>
  <c r="E7" i="29"/>
  <c r="F7" i="29"/>
  <c r="H7" i="29"/>
  <c r="K7" i="29"/>
  <c r="L7" i="29"/>
  <c r="N7" i="29"/>
  <c r="I7" i="29"/>
  <c r="M7" i="29"/>
  <c r="O7" i="29"/>
  <c r="R8" i="29" l="1"/>
  <c r="R10" i="29"/>
  <c r="R7" i="29"/>
  <c r="R9" i="29"/>
  <c r="J6" i="26"/>
  <c r="F6" i="26"/>
  <c r="E6" i="26"/>
  <c r="I6" i="26"/>
  <c r="H6" i="26"/>
  <c r="G6" i="26"/>
  <c r="G7" i="26"/>
  <c r="E7" i="26"/>
  <c r="J7" i="26"/>
  <c r="H7" i="26"/>
  <c r="F7" i="26"/>
  <c r="I7" i="26"/>
  <c r="G5" i="26"/>
  <c r="J5" i="26"/>
  <c r="H5" i="26"/>
  <c r="I5" i="26"/>
  <c r="F5" i="26"/>
  <c r="E5" i="26"/>
  <c r="E8" i="26"/>
  <c r="G8" i="26"/>
  <c r="F8" i="26"/>
  <c r="H8" i="26"/>
  <c r="J8" i="26"/>
  <c r="I8" i="26"/>
  <c r="U7" i="29" l="1"/>
  <c r="X7" i="29" s="1"/>
  <c r="U9" i="29"/>
  <c r="X9" i="29" s="1"/>
  <c r="U10" i="29"/>
  <c r="X10" i="29" s="1"/>
  <c r="U8" i="29"/>
  <c r="X8" i="29" s="1"/>
  <c r="K8" i="26"/>
  <c r="L8" i="26" s="1"/>
  <c r="K6" i="26"/>
  <c r="L6" i="26" s="1"/>
  <c r="K5" i="26"/>
  <c r="L5" i="26" s="1"/>
  <c r="K7" i="26"/>
  <c r="L7" i="26" s="1"/>
  <c r="D12" i="35" l="1"/>
  <c r="N6" i="29" l="1"/>
  <c r="E6" i="29"/>
  <c r="L6" i="29"/>
  <c r="O6" i="29"/>
  <c r="I6" i="29"/>
  <c r="M6" i="29"/>
  <c r="F6" i="29"/>
  <c r="S6" i="29" l="1"/>
  <c r="J7" i="29"/>
  <c r="J8" i="29"/>
  <c r="J10" i="29"/>
  <c r="J9" i="29"/>
  <c r="K6" i="29"/>
  <c r="D18" i="27"/>
  <c r="J6" i="29" l="1"/>
  <c r="D18" i="26"/>
  <c r="D42" i="29"/>
  <c r="D29" i="29"/>
  <c r="U6" i="29" l="1"/>
  <c r="D30" i="29"/>
  <c r="G4" i="29" l="1"/>
  <c r="P8" i="29" l="1"/>
  <c r="P7" i="29"/>
  <c r="P9" i="29"/>
  <c r="P10" i="29"/>
  <c r="G8" i="29"/>
  <c r="Q8" i="29" s="1"/>
  <c r="G10" i="29"/>
  <c r="Q10" i="29" s="1"/>
  <c r="G9" i="29"/>
  <c r="Q9" i="29" s="1"/>
  <c r="G7" i="29"/>
  <c r="Q7" i="29" s="1"/>
  <c r="H6" i="29"/>
  <c r="X6" i="29"/>
  <c r="I4" i="26"/>
  <c r="J4" i="26"/>
  <c r="G4" i="26"/>
  <c r="E4" i="26"/>
  <c r="F4" i="26"/>
  <c r="H4" i="26"/>
  <c r="W10" i="29" l="1"/>
  <c r="J8" i="27"/>
  <c r="G8" i="27"/>
  <c r="F8" i="27"/>
  <c r="I8" i="27"/>
  <c r="H8" i="27"/>
  <c r="W9" i="29"/>
  <c r="G7" i="27"/>
  <c r="J7" i="27"/>
  <c r="F7" i="27"/>
  <c r="I7" i="27"/>
  <c r="H7" i="27"/>
  <c r="W7" i="29"/>
  <c r="J5" i="27"/>
  <c r="G5" i="27"/>
  <c r="I5" i="27"/>
  <c r="F5" i="27"/>
  <c r="H5" i="27"/>
  <c r="W8" i="29"/>
  <c r="J6" i="27"/>
  <c r="F6" i="27"/>
  <c r="I6" i="27"/>
  <c r="H6" i="27"/>
  <c r="G6" i="27"/>
  <c r="V9" i="29"/>
  <c r="V7" i="29"/>
  <c r="G6" i="29"/>
  <c r="P6" i="29"/>
  <c r="V10" i="29"/>
  <c r="Y7" i="29" l="1"/>
  <c r="Z7" i="29" s="1"/>
  <c r="Y9" i="29"/>
  <c r="Z9" i="29" s="1"/>
  <c r="E8" i="27"/>
  <c r="K8" i="27"/>
  <c r="L8" i="27" s="1"/>
  <c r="E7" i="27"/>
  <c r="K7" i="27"/>
  <c r="L7" i="27" s="1"/>
  <c r="E6" i="27"/>
  <c r="K6" i="27"/>
  <c r="L6" i="27" s="1"/>
  <c r="Y10" i="29"/>
  <c r="Z10" i="29" s="1"/>
  <c r="E5" i="27"/>
  <c r="K5" i="27"/>
  <c r="L5" i="27" s="1"/>
  <c r="R6" i="29"/>
  <c r="W6" i="29"/>
  <c r="L4" i="26"/>
  <c r="D14" i="35" s="1"/>
  <c r="K4" i="26"/>
  <c r="K3" i="27" l="1"/>
  <c r="C39" i="35" l="1"/>
  <c r="C24" i="35"/>
  <c r="L4" i="27"/>
  <c r="D15" i="35" l="1"/>
  <c r="M6" i="12"/>
  <c r="D18" i="35" l="1"/>
  <c r="D35" i="35" l="1"/>
  <c r="D37" i="35" l="1"/>
  <c r="D36" i="35" s="1"/>
  <c r="D38" i="35" l="1"/>
  <c r="D44" i="35" s="1"/>
  <c r="D39" i="35" l="1"/>
  <c r="Q6" i="29"/>
  <c r="V8" i="29"/>
  <c r="Y8" i="29" s="1"/>
  <c r="Z8" i="29" s="1"/>
  <c r="Y6" i="29" l="1"/>
  <c r="V6" i="29"/>
  <c r="Z6" i="29"/>
  <c r="D13" i="35" s="1"/>
  <c r="D20" i="35" s="1"/>
  <c r="D22" i="35" l="1"/>
  <c r="D21" i="35" s="1"/>
  <c r="D23" i="35" l="1"/>
  <c r="D29" i="35" s="1"/>
  <c r="D30" i="35" s="1"/>
  <c r="D24" i="3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Claudio Henrique de Araujo Coutinho</author>
  </authors>
  <commentList>
    <comment ref="E14" authorId="0" shapeId="0" xr:uid="{00000000-0006-0000-0400-000001000000}">
      <text>
        <r>
          <rPr>
            <b/>
            <sz val="9"/>
            <color indexed="81"/>
            <rFont val="Segoe UI"/>
            <family val="2"/>
          </rPr>
          <t>Claudio Henrique de Araujo Coutinho:</t>
        </r>
        <r>
          <rPr>
            <sz val="9"/>
            <color indexed="81"/>
            <rFont val="Segoe UI"/>
            <family val="2"/>
          </rPr>
          <t xml:space="preserve">
A Contribuição Social do FGTS foi extinta. Reduzindo o percentual de 5% para 4%</t>
        </r>
      </text>
    </comment>
  </commentList>
</comments>
</file>

<file path=xl/sharedStrings.xml><?xml version="1.0" encoding="utf-8"?>
<sst xmlns="http://schemas.openxmlformats.org/spreadsheetml/2006/main" count="621" uniqueCount="443">
  <si>
    <t>Itens</t>
  </si>
  <si>
    <t>Valor total mensal dos serviços</t>
  </si>
  <si>
    <t>Detalhe</t>
  </si>
  <si>
    <t>A</t>
  </si>
  <si>
    <t>B</t>
  </si>
  <si>
    <t>C</t>
  </si>
  <si>
    <t>D</t>
  </si>
  <si>
    <t>E</t>
  </si>
  <si>
    <t>Remuneração</t>
  </si>
  <si>
    <t>F</t>
  </si>
  <si>
    <t>G</t>
  </si>
  <si>
    <t>Lucro</t>
  </si>
  <si>
    <t>H</t>
  </si>
  <si>
    <t>Total</t>
  </si>
  <si>
    <t>%</t>
  </si>
  <si>
    <t>Função</t>
  </si>
  <si>
    <t>Descrição</t>
  </si>
  <si>
    <t>Total Mensal</t>
  </si>
  <si>
    <t>Item</t>
  </si>
  <si>
    <t>Tributos</t>
  </si>
  <si>
    <t>Tributo Municipal (ISS)</t>
  </si>
  <si>
    <t>J</t>
  </si>
  <si>
    <t>Total Ano</t>
  </si>
  <si>
    <t>Quantidade</t>
  </si>
  <si>
    <t>Valor Unitário (R$)</t>
  </si>
  <si>
    <t>Unid.</t>
  </si>
  <si>
    <t>Preço Unitário (R$)</t>
  </si>
  <si>
    <t>Und.</t>
  </si>
  <si>
    <t>K</t>
  </si>
  <si>
    <t>Quadro Resumo Módulo 2</t>
  </si>
  <si>
    <t>Módulo 3</t>
  </si>
  <si>
    <t>Discriminação do material</t>
  </si>
  <si>
    <t>Total da Remuneração (R$)</t>
  </si>
  <si>
    <t>Total da Remuneração por Posto (R$)</t>
  </si>
  <si>
    <t>Desconto VT (6% Sal. Base)</t>
  </si>
  <si>
    <t>Provisão para Rescisão</t>
  </si>
  <si>
    <t>Notas Gerais - Base legal para os percentuais</t>
  </si>
  <si>
    <t>Módulo 4</t>
  </si>
  <si>
    <t>Módulo 1</t>
  </si>
  <si>
    <t>Encargos e Benefícios</t>
  </si>
  <si>
    <t>Módulo 2</t>
  </si>
  <si>
    <t>Ausências Legais</t>
  </si>
  <si>
    <t>Módulo 5</t>
  </si>
  <si>
    <t>Módulo 6</t>
  </si>
  <si>
    <t>Ferramental</t>
  </si>
  <si>
    <t>Módulo 7</t>
  </si>
  <si>
    <t>Módulo 8</t>
  </si>
  <si>
    <t>Qdt. Postos</t>
  </si>
  <si>
    <t>Cargo</t>
  </si>
  <si>
    <t>Sub-Módulo 2.1</t>
  </si>
  <si>
    <t>Sub-Módulo 2.2</t>
  </si>
  <si>
    <t>Totais</t>
  </si>
  <si>
    <t>Sub-Módulo 2.3</t>
  </si>
  <si>
    <t>Sub-Módulo 2.2 - Encargos previdenciários, FGTS e outros</t>
  </si>
  <si>
    <t>Sub-Módulo 2.3 - Benefícios Diários e Mensais</t>
  </si>
  <si>
    <t>Totais (R$)</t>
  </si>
  <si>
    <t>Total por Posto</t>
  </si>
  <si>
    <t>Aviso Prévio Indenizado (A)</t>
  </si>
  <si>
    <t>TOTAIS POR POSTO DE TRABALHO (R$)</t>
  </si>
  <si>
    <t>TOTAIS MENSAIS (R$)</t>
  </si>
  <si>
    <t>Valor Residual</t>
  </si>
  <si>
    <t>Depreciação Anual</t>
  </si>
  <si>
    <t>Vida útil (anos)</t>
  </si>
  <si>
    <t>Depreciação mensal unitária</t>
  </si>
  <si>
    <t>Preço Mensal Total da Depreciação</t>
  </si>
  <si>
    <t>Módulo 10</t>
  </si>
  <si>
    <t>Módulo 11</t>
  </si>
  <si>
    <t>L</t>
  </si>
  <si>
    <t>M</t>
  </si>
  <si>
    <t>Despesa Administrativa</t>
  </si>
  <si>
    <t>N°</t>
  </si>
  <si>
    <t>Descrição Revisada</t>
  </si>
  <si>
    <t>Fabricante Referência</t>
  </si>
  <si>
    <t xml:space="preserve">Total </t>
  </si>
  <si>
    <t>Módulo 4 - REPOSIÇÃO AUSÊNCIAS LEGAIS</t>
  </si>
  <si>
    <t>MÓDULO 3 - PROVISÃO PARA RESCISÃO</t>
  </si>
  <si>
    <t>MÓDULO 2 - ENCARGOS E BENEFICIOS</t>
  </si>
  <si>
    <t>MÓDULO 1  - REMUNERAÇÃO</t>
  </si>
  <si>
    <t>CPRB*</t>
  </si>
  <si>
    <t>Quantidade Anual</t>
  </si>
  <si>
    <t>Salário Base (1)</t>
  </si>
  <si>
    <t>Lucro (*)</t>
  </si>
  <si>
    <t>Despesas Administrativas (**)</t>
  </si>
  <si>
    <t>INCRA</t>
  </si>
  <si>
    <t xml:space="preserve">13º Salário </t>
  </si>
  <si>
    <t>Adicional de Férias</t>
  </si>
  <si>
    <t xml:space="preserve">Sal. Educação </t>
  </si>
  <si>
    <t xml:space="preserve">Seguro Acidente de Trabalho </t>
  </si>
  <si>
    <t xml:space="preserve">SENAI-SENAC </t>
  </si>
  <si>
    <t xml:space="preserve">FGTS </t>
  </si>
  <si>
    <t xml:space="preserve">SEBRAE </t>
  </si>
  <si>
    <t>Transporte  (R$)</t>
  </si>
  <si>
    <t>Valor VT por posto (R$)</t>
  </si>
  <si>
    <t>Valor total = Valor do VT*A*B</t>
  </si>
  <si>
    <t>Quantidade de vales por dia  (B)</t>
  </si>
  <si>
    <t>Detalhamento - Gastos mensal com Vale Transporte</t>
  </si>
  <si>
    <t>SESC-SESI</t>
  </si>
  <si>
    <t>Preços Unitários (R$)</t>
  </si>
  <si>
    <t>Discriminação dos materiais/ferramentais</t>
  </si>
  <si>
    <t>Notas Gerais</t>
  </si>
  <si>
    <t>N</t>
  </si>
  <si>
    <t>O</t>
  </si>
  <si>
    <t>P</t>
  </si>
  <si>
    <t>Valor Anual</t>
  </si>
  <si>
    <t>Quantidade de dias de deslocamento (A)</t>
  </si>
  <si>
    <t>INSS*</t>
  </si>
  <si>
    <t>OBSERVAÇÕES</t>
  </si>
  <si>
    <t>13º (décimo terceiro) Salário</t>
  </si>
  <si>
    <t>Percentual a incidir sobre a base de cálculo: 
13º (décimo terceiro) Salário: (1/12) x 100 = 8,33%
(Percentual Elencado no Anexo XII da Instrução Normativa SEGES/MPDG nº 5, de 25.5.2017.)</t>
  </si>
  <si>
    <t>Cálculo:
(100% da remuneração do empregado) x (1/3) /12</t>
  </si>
  <si>
    <t>SUBTOTAL</t>
  </si>
  <si>
    <t>---</t>
  </si>
  <si>
    <t>Incidência do submódulo 2.2 sobre Submódulo 2.1</t>
  </si>
  <si>
    <t>Detalhamento - Percentuais incidentes</t>
  </si>
  <si>
    <t>Art. 22, inciso I da Lei nº 8.212, de 24.7.1991.</t>
  </si>
  <si>
    <t>Salário Educação</t>
  </si>
  <si>
    <t>Art. 3º, inciso I do Decreto-Lei 87.043, de 22.3.1982, e art 15 da Lei nº 9.424, de 24.12.1996.</t>
  </si>
  <si>
    <t>SAT</t>
  </si>
  <si>
    <t>SESC ou SESI</t>
  </si>
  <si>
    <t>Art. 3° do Decreto-Lei nº 9.853, 13.9.1946, e art. 30 da Lei nº 8.036, de 11.5.1990.</t>
  </si>
  <si>
    <t>SENAI – SENAC</t>
  </si>
  <si>
    <t>Art. 1° do Decreto-Lei nº 6.246, de 5.2.1944, e art. 4° do Decreto-Lei nº 8.621, de 10.1.1946.</t>
  </si>
  <si>
    <t>SEBRAE</t>
  </si>
  <si>
    <t>Art. 8º da Lei nº 8.029, de 12.4.1990.</t>
  </si>
  <si>
    <t>Art. 1º Decreto-Lei nº 1.146, de 31.12.1970.</t>
  </si>
  <si>
    <t>FGTS</t>
  </si>
  <si>
    <t>Art. 15 da Lei nº 8.036, de 11.5.1990, e Art. 7°, inciso III da Constituição Federal.</t>
  </si>
  <si>
    <t>TOTAL</t>
  </si>
  <si>
    <t>MÓDULO 3 
PROVISÃO PARA RESCISÃO</t>
  </si>
  <si>
    <t>Insumos diversos</t>
  </si>
  <si>
    <t>Aviso Prévio Indenizado</t>
  </si>
  <si>
    <t>Incidência do FGTS sobre o Aviso Prévio Indenizado</t>
  </si>
  <si>
    <t>Multa do FGTS e contribuição social sobre o Aviso Prévio Indenizado</t>
  </si>
  <si>
    <t>Aviso Prévio Trabalhado</t>
  </si>
  <si>
    <t>Incidência de GPS, FGTS e outras contribuições sobre o Aviso Prévio Trabalhado</t>
  </si>
  <si>
    <t xml:space="preserve">Multa do FGTS e contribuição social sobre o Aviso Prévio Trabalhado </t>
  </si>
  <si>
    <t>Art. 18, § 1º, Lei 8.036/90 e Lei Complementar 110/01
(Percentual de 4% elencado no Anexo XII da Instrução Normativa nº 5 da SEGES/MPDG, de 25.5.2017, para multa sobre FGTS sobre o aviso prévio indenizado e sobre o aviso prévio trabalhado)
Haja vista que o percentual previsto para retenção em conta-depósito vinculada - bloqueada para movimentação da multa sobre FGTS e contribuição social sobre o aviso prévio indenizado e sobre o aviso prévio trabalhado é de 4% e que o percentual adotado para multa do FGTS sobre o Aviso Prévio Indenizado foi de 3,47%, adotou-se a diferença, ou seja, 0,53%, para o item multa do FGTS e contribuição social sobre o Aviso Prévio Trabalhado.</t>
  </si>
  <si>
    <t>Incidência do FGTS sobre o Aviso Prévio Indenizado (B)</t>
  </si>
  <si>
    <t>Multa do FGTS e contribuição social sobre o Aviso Prévio Indenizado (C)</t>
  </si>
  <si>
    <t>Aviso prévio trabalhado (D)</t>
  </si>
  <si>
    <t>Incidência de GPS, FGTS e outras contribuições sobre o Aviso Prévio Trabalhado (E)</t>
  </si>
  <si>
    <t>Multa do FGTS e contribuição social sobre o Aviso Prévio Trabalhado (F)</t>
  </si>
  <si>
    <t xml:space="preserve">MÓDULO 4
CUSTO DE REPOSIÇÃO DO PROFISSIONAL AUSENTE </t>
  </si>
  <si>
    <t>Substituto na cobertura de Férias</t>
  </si>
  <si>
    <t>Percentual a incidir sobre a base de cálculo: 
Férias (Consoante Notas do Submódulo 2.1 do Anexo VII-D da Instrução Normativa nº 5 da SEGES/MPDG:
(12,10% Anexo XII da Instrução Normativa nº 5 da SEGES/MPDG) - (2,77% correspondente ao Adicional de Férias) = 9,33%</t>
  </si>
  <si>
    <t>Substituto na cobertura de Ausências Legais</t>
  </si>
  <si>
    <t>Substituto na cobertura de Licença-Paternidade</t>
  </si>
  <si>
    <t>Substituto na cobertura de Ausências por acidente de trabalho</t>
  </si>
  <si>
    <t>Substituto na cobertura de Afastamento Maternidade</t>
  </si>
  <si>
    <t>Substituto na cobertura de Férias (A)</t>
  </si>
  <si>
    <t>Substituto na cobertura de Ausências Legais (B)</t>
  </si>
  <si>
    <t>Substituto na cobertura de Licença-Paternidade (C)</t>
  </si>
  <si>
    <t>Substituto na cobertura de Ausências por acidente de trabalho (D)</t>
  </si>
  <si>
    <t>Substituto na cobertura de Afastamento Maternidade (E)</t>
  </si>
  <si>
    <t>Art. 18, § 1º, Lei 8.036/90 e Lei Complementar 110/01.
(Percentual de 4% elencado no Anexo XII da Instrução Normativa SEGES/MPDG nº 5, de 25.5.2017, para multa sobre FGTS sobre o aviso prévio indenizado e sobre o aviso prévio trabalhado)
Percentual a incidir sobre a base de cálculo: 
[0,08*(0,40)*0,9]*(1+0,0833+0,121) = 3,47%
Onde:
(0,08) = Alíquota do FGTS (8%);
(0,40) = Valor da Multa do FGTS indenizado (40%);
(0,90) = Considerando que 10% dos empregados pedem contas, essa penalidade recai sobre os 90% remanescentes;
1= remuneração integral;
(0,0833) = % do 13º salário;
(0,121) = % de férias + adicional de férias.</t>
  </si>
  <si>
    <r>
      <rPr>
        <b/>
        <sz val="9"/>
        <rFont val="Times New Roman"/>
        <family val="1"/>
      </rPr>
      <t>SUBMÓDULO 2.1:</t>
    </r>
    <r>
      <rPr>
        <sz val="9"/>
        <rFont val="Times New Roman"/>
        <family val="1"/>
      </rPr>
      <t xml:space="preserve">
13º (décimo terceiro) Salário e Adicional de Férias</t>
    </r>
  </si>
  <si>
    <r>
      <t xml:space="preserve">Nota 1: </t>
    </r>
    <r>
      <rPr>
        <sz val="10"/>
        <rFont val="Times New Roman"/>
        <family val="1"/>
      </rPr>
      <t xml:space="preserve">Como a planilha de custos e formação de preços é calculada mensalmente, provisiona-se proporcionalmente 1/12 (um doze avos) dos valores referentes a gratificação natalina, e adicional de férias. </t>
    </r>
    <r>
      <rPr>
        <b/>
        <sz val="10"/>
        <rFont val="Times New Roman"/>
        <family val="1"/>
      </rPr>
      <t xml:space="preserve">
Nota 2: </t>
    </r>
    <r>
      <rPr>
        <sz val="10"/>
        <rFont val="Times New Roman"/>
        <family val="1"/>
      </rPr>
      <t>O adicional de férias contido no Submódulo 2.1 corresponde a 1/3 (um terço) da remuneração que por sua vez é divido por 12 (doze) conforme Nota 1 acima.</t>
    </r>
    <r>
      <rPr>
        <sz val="10"/>
        <color rgb="FF333333"/>
        <rFont val="Times New Roman"/>
        <family val="1"/>
      </rPr>
      <t/>
    </r>
  </si>
  <si>
    <r>
      <rPr>
        <b/>
        <sz val="9"/>
        <rFont val="Times New Roman"/>
        <family val="1"/>
      </rPr>
      <t>SUBMÓDULO 2.2:</t>
    </r>
    <r>
      <rPr>
        <sz val="9"/>
        <rFont val="Times New Roman"/>
        <family val="1"/>
      </rPr>
      <t xml:space="preserve">
Encargos Previdenciários (GPS), Fundo de Garantia por Tempo de Serviço (FGTS) e outras contribuições</t>
    </r>
  </si>
  <si>
    <r>
      <t xml:space="preserve">Nota 1: </t>
    </r>
    <r>
      <rPr>
        <sz val="10"/>
        <rFont val="Times New Roman"/>
        <family val="1"/>
      </rPr>
      <t>Os percentuais dos encargos previdenciários, do FGTS e demais contribuições são aqueles estabelecidos pela legislação vigente.</t>
    </r>
    <r>
      <rPr>
        <b/>
        <sz val="10"/>
        <rFont val="Times New Roman"/>
        <family val="1"/>
      </rPr>
      <t xml:space="preserve">
Nota 2: </t>
    </r>
    <r>
      <rPr>
        <sz val="10"/>
        <rFont val="Times New Roman"/>
        <family val="1"/>
      </rPr>
      <t>O SAT a depender do grau de risco do serviço irá variar entre 1%, para risco leve, de 2%, para risco médio, e de 3% de risco grave.</t>
    </r>
    <r>
      <rPr>
        <b/>
        <sz val="10"/>
        <rFont val="Times New Roman"/>
        <family val="1"/>
      </rPr>
      <t xml:space="preserve">
Nota 3: </t>
    </r>
    <r>
      <rPr>
        <sz val="10"/>
        <rFont val="Times New Roman"/>
        <family val="1"/>
      </rPr>
      <t>Esses percentuais incidem sobre o Módulo 1, o Submódulo 2.1. (Redação dada pela Instrução Normativa nº 7, de 2018 da SEGES/MPDG)</t>
    </r>
  </si>
  <si>
    <t>SUBMÓDULO 2.3 - OBSERVAÇÕES</t>
  </si>
  <si>
    <r>
      <rPr>
        <b/>
        <sz val="9"/>
        <rFont val="Times New Roman"/>
        <family val="1"/>
      </rPr>
      <t>SUBMÓDULO 4.1:</t>
    </r>
    <r>
      <rPr>
        <sz val="9"/>
        <rFont val="Times New Roman"/>
        <family val="1"/>
      </rPr>
      <t xml:space="preserve">
Substituto nas Ausências Legais</t>
    </r>
  </si>
  <si>
    <r>
      <t xml:space="preserve">Conforme Manual de orientação para preenchimento da planilha de custo e formação de preços do MP, de maio de 2011, deve-se utilizar 5,96 dias como média de ausências legais de cada trabalhador por ano.
</t>
    </r>
    <r>
      <rPr>
        <b/>
        <sz val="8"/>
        <rFont val="Times New Roman"/>
        <family val="1"/>
      </rPr>
      <t xml:space="preserve">Percentual a incidir sobre a base de cálculo: </t>
    </r>
    <r>
      <rPr>
        <sz val="8"/>
        <rFont val="Times New Roman"/>
        <family val="1"/>
      </rPr>
      <t xml:space="preserve">
(5,96 dias de média de ausência) / (30 dias) x (1/12) = </t>
    </r>
    <r>
      <rPr>
        <b/>
        <sz val="8"/>
        <rFont val="Times New Roman"/>
        <family val="1"/>
      </rPr>
      <t>1,66%</t>
    </r>
    <r>
      <rPr>
        <sz val="8"/>
        <rFont val="Times New Roman"/>
        <family val="1"/>
      </rPr>
      <t xml:space="preserve"> 
</t>
    </r>
    <r>
      <rPr>
        <b/>
        <sz val="8"/>
        <rFont val="Times New Roman"/>
        <family val="1"/>
      </rPr>
      <t>Cálculo:</t>
    </r>
    <r>
      <rPr>
        <sz val="8"/>
        <rFont val="Times New Roman"/>
        <family val="1"/>
      </rPr>
      <t xml:space="preserve">
(Remuneração do Empregado) x (1,66%)</t>
    </r>
  </si>
  <si>
    <r>
      <rPr>
        <b/>
        <sz val="8"/>
        <rFont val="Times New Roman"/>
        <family val="1"/>
      </rPr>
      <t>Licença Paternidade:</t>
    </r>
    <r>
      <rPr>
        <sz val="8"/>
        <rFont val="Times New Roman"/>
        <family val="1"/>
      </rPr>
      <t xml:space="preserv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t>
    </r>
    <r>
      <rPr>
        <b/>
        <sz val="8"/>
        <rFont val="Times New Roman"/>
        <family val="1"/>
      </rPr>
      <t xml:space="preserve">Percentual a incidir sobre a base de cálculo: </t>
    </r>
    <r>
      <rPr>
        <sz val="8"/>
        <rFont val="Times New Roman"/>
        <family val="1"/>
      </rPr>
      <t xml:space="preserve">
(5 dias de licença) / (30 dias) / (12 meses) x (1,5% índice IBGE) = </t>
    </r>
    <r>
      <rPr>
        <b/>
        <sz val="8"/>
        <rFont val="Times New Roman"/>
        <family val="1"/>
      </rPr>
      <t>0,02%</t>
    </r>
    <r>
      <rPr>
        <sz val="8"/>
        <rFont val="Times New Roman"/>
        <family val="1"/>
      </rPr>
      <t xml:space="preserve">
</t>
    </r>
    <r>
      <rPr>
        <b/>
        <sz val="8"/>
        <rFont val="Times New Roman"/>
        <family val="1"/>
      </rPr>
      <t>Cálculo:</t>
    </r>
    <r>
      <rPr>
        <sz val="8"/>
        <rFont val="Times New Roman"/>
        <family val="1"/>
      </rPr>
      <t xml:space="preserve">
(Remuneração do Empregado) x (0,02%)</t>
    </r>
  </si>
  <si>
    <r>
      <t xml:space="preserve">Conforme Manual de orientação para preenchimento da planilha de custo e formação de preços do MP, de maio de 2011:
</t>
    </r>
    <r>
      <rPr>
        <b/>
        <sz val="8"/>
        <rFont val="Times New Roman"/>
        <family val="1"/>
      </rPr>
      <t>Acidente de Trabalho:</t>
    </r>
    <r>
      <rPr>
        <sz val="8"/>
        <rFont val="Times New Roman"/>
        <family val="1"/>
      </rPr>
      <t xml:space="preserve">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t>
    </r>
    <r>
      <rPr>
        <b/>
        <sz val="8"/>
        <rFont val="Times New Roman"/>
        <family val="1"/>
      </rPr>
      <t xml:space="preserve">Percentual a incidir sobre a base de cálculo: </t>
    </r>
    <r>
      <rPr>
        <sz val="8"/>
        <rFont val="Times New Roman"/>
        <family val="1"/>
      </rPr>
      <t xml:space="preserve">
(15 dias) / (30 dias) / (12 meses) x (0,78% índice GFIP) = </t>
    </r>
    <r>
      <rPr>
        <b/>
        <sz val="8"/>
        <rFont val="Times New Roman"/>
        <family val="1"/>
      </rPr>
      <t xml:space="preserve">0,03%
Cálculo:
</t>
    </r>
    <r>
      <rPr>
        <sz val="8"/>
        <rFont val="Times New Roman"/>
        <family val="1"/>
      </rPr>
      <t>(Remuneração do Empregado) x (0,03%)</t>
    </r>
  </si>
  <si>
    <r>
      <rPr>
        <b/>
        <sz val="8"/>
        <rFont val="Times New Roman"/>
        <family val="1"/>
      </rPr>
      <t>Percentual a incidir sobre a base de cálculo:</t>
    </r>
    <r>
      <rPr>
        <sz val="8"/>
        <rFont val="Times New Roman"/>
        <family val="1"/>
      </rPr>
      <t xml:space="preserve">
[((4/12)/12) x 0,02 x 100] = 0,06% 
Onde:
4/12 = 4 meses de licença maternidade por ano;
12 = meses do ano;
0,02 = índice de ocorrência. Dado utilizado do IBGE;
100 = porcentagem.
</t>
    </r>
    <r>
      <rPr>
        <b/>
        <sz val="8"/>
        <rFont val="Times New Roman"/>
        <family val="1"/>
      </rPr>
      <t>Cálculo:</t>
    </r>
    <r>
      <rPr>
        <sz val="8"/>
        <rFont val="Times New Roman"/>
        <family val="1"/>
      </rPr>
      <t xml:space="preserve">
(Remuneração do Empregado) x (0,06%)</t>
    </r>
  </si>
  <si>
    <t>Qtd.</t>
  </si>
  <si>
    <t>Regime de Tributação: Lucro Real</t>
  </si>
  <si>
    <t>Manutenção HVAC</t>
  </si>
  <si>
    <t>Profissional</t>
  </si>
  <si>
    <t>TOTAL MÊS</t>
  </si>
  <si>
    <t>Alimentação (R$) - CCT Paradigma (1)</t>
  </si>
  <si>
    <t>[2]:</t>
  </si>
  <si>
    <r>
      <t xml:space="preserve">Adicional de periculosidade conforme atividades definidas no </t>
    </r>
    <r>
      <rPr>
        <b/>
        <sz val="11"/>
        <rFont val="Verdana"/>
        <family val="2"/>
      </rPr>
      <t>art. 193 da CLT.</t>
    </r>
    <r>
      <rPr>
        <sz val="11"/>
        <rFont val="Verdana"/>
        <family val="2"/>
      </rPr>
      <t xml:space="preserve">
     • 30% em cima do salário base.</t>
    </r>
  </si>
  <si>
    <t>[6]:</t>
  </si>
  <si>
    <t xml:space="preserve">Descrição </t>
  </si>
  <si>
    <t xml:space="preserve">Quantidade Anual </t>
  </si>
  <si>
    <t xml:space="preserve">Valor Anual </t>
  </si>
  <si>
    <t xml:space="preserve">ANEXO 03 - PLANILHA CONSOLIDADA  DE FORMAÇÃO DE PREÇO </t>
  </si>
  <si>
    <t>Dados Gerais</t>
  </si>
  <si>
    <t>Data de Apresentação da Proposta:</t>
  </si>
  <si>
    <t>Local:</t>
  </si>
  <si>
    <t>Acordos Coletivos Adotados:</t>
  </si>
  <si>
    <t>Data Base do Acordo Coletivo</t>
  </si>
  <si>
    <t>Número de Meses da Execução Contratual:</t>
  </si>
  <si>
    <t>Resumo da Proposta</t>
  </si>
  <si>
    <r>
      <rPr>
        <b/>
        <sz val="11"/>
        <color indexed="8"/>
        <rFont val="Verdana"/>
        <family val="2"/>
      </rPr>
      <t>Valor mensal total</t>
    </r>
    <r>
      <rPr>
        <sz val="11"/>
        <color indexed="8"/>
        <rFont val="Verdana"/>
        <family val="2"/>
      </rPr>
      <t xml:space="preserve"> = (subtotal 2 + Tributos)</t>
    </r>
  </si>
  <si>
    <t>Valor Fixo Anual (1)</t>
  </si>
  <si>
    <t>Valor Anual  - Serv. e Materiais sob demanda (2)</t>
  </si>
  <si>
    <t>Módulo 12</t>
  </si>
  <si>
    <t/>
  </si>
  <si>
    <t>Litros</t>
  </si>
  <si>
    <t>Módulo 11 - MATERIAIS E SERVIÇOS DE FORNECIMENTO SOB DEMANDA</t>
  </si>
  <si>
    <t>Litro</t>
  </si>
  <si>
    <t>Valor Unitário</t>
  </si>
  <si>
    <t>TOTAL MATERIAIS/SERVIÇOS SOB DEMANDA (MÓDULO 11):</t>
  </si>
  <si>
    <t>SEÇÃO</t>
  </si>
  <si>
    <t>NOTA 2: ADICIONAIS DE REMUNERAÇÕES CONFORME:</t>
  </si>
  <si>
    <t>N° Item</t>
  </si>
  <si>
    <t>Percentual Residual</t>
  </si>
  <si>
    <t>Nota 1: Conforme Art. 4° da Instrução Normativa SEGES/MGI N° 176, de 25 de novembro de 2024. Serão definidos como custos unitários mínimos relevantes o salário base conforme a CCT Paradigma:</t>
  </si>
  <si>
    <t>INSS 20% (Se regime não desonerado)
INSS 10% (Se regime desonerado)</t>
  </si>
  <si>
    <r>
      <t xml:space="preserve">Conforme CLASSIFICAÇÃO NACIONAL DE ATIVIDADES ECONÔMICAS E GRAU DE RISCO DE ACIDENTE DO TRABALHO ASSOCIADO (www.previdencia.gov.br/arquivos/office/4_101130-164603-107.pdf) com Código CNAE 2.0 (Classificação Nacional de Atividades Econômicas)  CNAE: 7112-0/00 – Serviços de Engenharia, o Grau de Risco é 2%. Logo adotou-se o percentual máximo.
Não obstante, esse percentual pode ser reduzido a depender do FAP - Fator Acidentário de Prevenção - da Empresa.
Para verificação, caso a empresa não adote o percentual máximo para a atividade, essa deve encaminhar o FAP extraído do FapWEB - https://www2.dataprev.gov.br/FapWeb/pages/login.xhtml)
</t>
    </r>
    <r>
      <rPr>
        <b/>
        <sz val="8"/>
        <rFont val="Times New Roman"/>
        <family val="1"/>
      </rPr>
      <t>Fórmula para verificação do SAT (Seguro Contra Acidentes de Trabalho) ou RAT (Riscos Ambientais do Trabalho) ajustado:</t>
    </r>
    <r>
      <rPr>
        <sz val="8"/>
        <rFont val="Times New Roman"/>
        <family val="1"/>
      </rPr>
      <t xml:space="preserve">
RAT 3% x FAP = RAT ajustado
</t>
    </r>
    <r>
      <rPr>
        <b/>
        <sz val="8"/>
        <rFont val="Times New Roman"/>
        <family val="1"/>
      </rPr>
      <t>O RAT ajustado deve ser o percentual adotado pela empresa, para esta rubrica.</t>
    </r>
  </si>
  <si>
    <t>Valores de Auxílio Alimentação de acordo com a Cláusula de cada Convenção Coletiva de Trabalho do Sindicato escolhido para cada posto conforme Nota 1.</t>
  </si>
  <si>
    <t>Alimentação (R$) - Total Mensal</t>
  </si>
  <si>
    <t>Substituição</t>
  </si>
  <si>
    <t>Incidência do Sub-módulo 2.2 sobre o Sub-módulo 2.1</t>
  </si>
  <si>
    <t>EMPRESA OPTANTE PELO  REGIME DE DESONERAÇÃO:</t>
  </si>
  <si>
    <t>*Preenchimento automatico conforme célula D7 na página de resumo.</t>
  </si>
  <si>
    <t>CAMISA DE MANGA LONGA CONFECCIONADA EM TECIDO TIPO BRIM OU SARJA PROFISSIONAL COM GRAMATURA MÍNIMA DE 240 G/M², RETARDANTE A CHAMAS (FR), NÃO PROPAGANTE DE CHAMA, RESISTENTE À ABRASÃO E RASGO, COM COSTURAS REFORÇADAS, MODELAGEM ERGONÔMICA E FECHAMENTO FRONTAL, DESTINADA À PROTEÇÃO CONTRA AGENTES MECÂNICOS LEVES E TÉRMICOS E CERTIFICADO DE APROVAÇÃO (CA) VÁLIDO CONFORME NR-6.</t>
  </si>
  <si>
    <t>CALÇA CONFECCIONADO EM TECIDO TIPO BRIM OU SARJA PROFISSIONAL COM GRAMATURA MÍNIMA DE 240 G/M², RETARDANTE A CHAMAS (FR), NÃO PROPAGANTE DE CHAMA, RESISTENTE À ABRASÃO E RASGO, COM COSTURAS REFORÇADAS, MODELAGEM ERGONÔMICA, BOLSOS FUNCIONAIS E FECHAMENTO FRONTAL, REFORÇO NA REGIÃO DOS JOELHOS E CERTIFICADO DE APROVAÇÃO (CA) VÁLIDO CONFORME NR-6.</t>
  </si>
  <si>
    <t>CADEADO DE BLOQUEIO PLÁSTICO DE SEGURANÇA COM HASTE DE ALUMÍNIO NR 10</t>
  </si>
  <si>
    <t>CAPACETES CLASSE B (ISOLAMENTO ELÉTRICO), ABA FRONTAL OU TOTAL, JUGULAR DE 3 OU 4 PONTOS, COM CERTIFICADO DE APROVAÇÃO (CA) VÁLIDO (NR-35)</t>
  </si>
  <si>
    <t>CINTO DE SEGURANÇA TIPO PARAQUEDISTA PARA TRABALHO EM ALTURA, COM PONTO DORSAL E/OU FRONTAL, COM CERTIFICADO DE APROVAÇÃO (CA) VÁLIDO - NR35</t>
  </si>
  <si>
    <t>CORDA SEMIESTÁTICA DE POLIAMIDA MULTIFILAMENTO, CONSTRUÇÃO TIPO ALMA E CAPA (KERNMANTLE), DIÂMETRO APROXIMADO DE 11 MM, DESTINADA À UTILIZAÇÃO EM SISTEMAS DE PROTEÇÃO CONTRA QUEDAS EM TRABALHO EM ALTURA, COM IDENTIFICAÇÃO PERMANENTE E CERTIFICADO DE APROVAÇÃO (CA) VÁLIDO CONFORME NR-6. 50 METROS</t>
  </si>
  <si>
    <t>DISPOSITIVO DE BLOQUEIO UNIVERSAL DE DISJUNTORES DIN NR 10 TAGOUT</t>
  </si>
  <si>
    <t>LUVA DE VAQUETA COM PUNHO EM RASPA</t>
  </si>
  <si>
    <t>ÓCULOS DE SEGURANÇA CONTRA IMPACTOS COM LENTE ESCURA FUMÊ, ARMAÇÃO NYLON, COM PROTEÇÃO UVA E UVB, COM CERTIFICADO DE APROVAÇÃO (CA) VÁLIDO</t>
  </si>
  <si>
    <t>ÓCULOS DE SEGURANÇA CONTRA IMPACTOS COM LENTE INCOLOR, ARMAÇÃO NYLON, COM PROTEÇÃO UVA E UVB, COM CERTIFICADO DE APROVAÇÃO (CA) VÁLIDO</t>
  </si>
  <si>
    <t>PROTETOR AURICULAR TIPO PLUG</t>
  </si>
  <si>
    <t>PROTETOR DE NUCA TIPO TOCA ÁRABE PARA COM ABA FRONTAL, CONFECCIONADO EM TECIDO LEVE E RESPIRÁVEL COM PROTEÇÃO CONTRA RADIAÇÃO SOLAR UV, COBRINDO NUCA E ORELHAS, COM CERTIFICADO DE APROVAÇÃO (CA) VÁLIDO CONFORME NR-6.</t>
  </si>
  <si>
    <t>BOTA DE PVC PRETA, CANO MÉDIO, SEM FORRO</t>
  </si>
  <si>
    <t>BOTAS COM AS SEGUINTES ESPECIFICAÇÕES: BIQUEIRA COMPOSITE OU AÇO 200 J, SOLADO PU BIDENSIDADE ANTIDERRAPANTE SRC, ABSORÇÃO DE ENERGIA NO CALCANHAR, CABEDAL EM COURO HIDROFUGADO OU MICROFIBRA  PREFERENCIALMENTE ISOLANTE ELÉTRICO E C.A VÁLIDO</t>
  </si>
  <si>
    <t>Ferramentas e Acessórios</t>
  </si>
  <si>
    <t>Equipamentos</t>
  </si>
  <si>
    <t xml:space="preserve">ADAPTADOR 3/8 MACHO 1/4 FÊMEA ROSCA SAE MANGUEIRA VÁCUO </t>
  </si>
  <si>
    <t>ADAPTADOR P/ MANGUEIRA MANIFOLD GAS R410 PARA R22 5/16 X 1/4 ROSCA SAE</t>
  </si>
  <si>
    <t>ALICATE DE CORTE DIAGONAL MODELO SUECO - GEDORE-8314-160IOX</t>
  </si>
  <si>
    <t>ALICATE DE PRESÃO 10 POLEGADAS COM MORDENTE TRIANGULAR</t>
  </si>
  <si>
    <t>ALICATE UNIVERSAL ISOLADO 8 " GEDORE</t>
  </si>
  <si>
    <t>ARCO DE SERRA AJUSTÁVEL 12 POLEGADAS PRO - STANLEY-15-555</t>
  </si>
  <si>
    <t>CAIXA GAVETEIRO PLÁSTICO ORGANIZADOR MODULÁVEL16 GAVETAS, A 14 x C 21 x L 6 CM</t>
  </si>
  <si>
    <t>CAPANGA DE FERRAMENTAS A TIRA COLO, CAPACIDADE DE CARGA DE PELO 15 KG, TAMAMHO  30 x 30 x 8 CM</t>
  </si>
  <si>
    <t>CARRINHO PARA TRANSPORTE DE CILINDRO DE 10 METROS CÚBICOS DE NITROGÊNIO</t>
  </si>
  <si>
    <t>CAVALETE DE SINALIZAÇÃO, 58CM.</t>
  </si>
  <si>
    <t>CHAVE CANHÃO 10MM  GEDORE</t>
  </si>
  <si>
    <t>CHAVE DE BOCA AJUSTÁVEL  12 POLEGADAS - 300MM - (INGLESA)</t>
  </si>
  <si>
    <t>CHAVE DE BOCA AJUSTÁVEL 10 POLEGADAS - 250MM - (INGLESA)</t>
  </si>
  <si>
    <t>CHAVE DE BOCA AJUSTÁVEL 8 POLEGADAS - 200MM -  (INGLESA)</t>
  </si>
  <si>
    <t>CHAVE DE FENDA 3X150 MM (1/8 X 6 POLEGADAS) - GEDORE-150-1/8X6”</t>
  </si>
  <si>
    <t>CHAVE DE FENDA COTOCO 6X38MM (1/4 X 1.1/2 POLEGADAS) - GEDORE-153-1/4X1.1/2”</t>
  </si>
  <si>
    <t>CHAVE PHILIPS (FENDA CRUZADA)  DE 6X125MM (1/4 X 5 POLEGADAS) - GEDORE-160-1/4X5</t>
  </si>
  <si>
    <t>CHAVE PHILLIPS (FENDA CRUZADA) COTOCO DE 6X38MM (1/4X1.1/2 POLEGADAS) - GEDORE-161-1/4X1.1/2”</t>
  </si>
  <si>
    <t>CINTO ULTILIDADES PARA FERRAMENTAS CONFECCIONADA EM LONA REFORÇADA COM 7 BOLSOS</t>
  </si>
  <si>
    <t xml:space="preserve">CONE DE SINALIZAÇÃO LARANJA E BRANCO 75CM </t>
  </si>
  <si>
    <t>CORRENTE PEQUENA PLÁSTICA 20M PARA SINALIZAÇÃO AMARELO E PRETO (20 metros)</t>
  </si>
  <si>
    <t>CORTADOR DE TUBOS PARA REFRIGERAÇÃO TIPO CATRACA PARA TUBOS DE ATRÉ 1.5/8 DE POLEGADA</t>
  </si>
  <si>
    <t>ENGRAXADEIRA MANUAL 500G - ROTTA 376-700550</t>
  </si>
  <si>
    <t>ESCADA TESOURA DUPLO ACESSO EM FIBRA 7 DEGRAUS</t>
  </si>
  <si>
    <t>ESCAREADOR PARA TUBOS INTERNO E EXTERNO 1/4 A 1.5/8</t>
  </si>
  <si>
    <t>EXTENSÃO ELÉTRICA TAMANHO 40 METROS 20A</t>
  </si>
  <si>
    <t>EXTRATOR PARA ROLAMENTOS COM DIÂMETRO EXTERNO DE 17 E 75MM - RAVEN-102001</t>
  </si>
  <si>
    <t>FLANGEADOR PARA TUBOS DE COBRE PARA REFRIGERAÇÃO, COM ALARGADORES DE 1/4 A 3/4 DE POLEGADAS</t>
  </si>
  <si>
    <t>JOGO CHAVE FIXA 6 A 32 MM 12 PEÇAS - GEDORE CROMO VANÁDIO</t>
  </si>
  <si>
    <t>JOGO DE ALICATES PARA ANÉIS INTERNOS E EXTERNOS 4 PEÇAS - GEDORE-C8000A-J4</t>
  </si>
  <si>
    <t>JOGO DE CHAVES CATRACA COM SOCKET SEXTAVADO</t>
  </si>
  <si>
    <t>LANTERNA DE CABEÇA DE LED RECARREGÁVEL, CARREGAMENTO USB, DURAÇÃO DE PELO MENOS 5 HORAS, RESISTENTE À ÁGUA.</t>
  </si>
  <si>
    <t>LIMA CHATA BASTARDA COM CABO</t>
  </si>
  <si>
    <t>MANGUEIRA DE 1/2' TAMANHO 50 METROS</t>
  </si>
  <si>
    <t>MANQUEIRA DE VÁCUO DE 1,8 METROS E CONEXÃO DE 3/8 "</t>
  </si>
  <si>
    <t>MINI CORTADOR DE TUBOS PARA REFRIGERAÇÃO DE 3/16 A 15/16  DE POLEGADA</t>
  </si>
  <si>
    <t>PARAFUSADEIRA PORTATIL 18 V MAKITA</t>
  </si>
  <si>
    <t>PIROMETRO - TERMÔMETRO DIGITAL  INFRAVERMELHO DE LASER DUPLO -35°C A +400°C</t>
  </si>
  <si>
    <t>PULVERIZADOR MANUAL DE COMPRESSÃO PRÉVIA, CAPACIDADE ENTRE 1,5 E 2,0 LITROS, RESERVATÓRIO EM PEAD TRANSLÚCIDO GRADUADO, SISTEMA DE BOMBEAMENTO INTEGRADO COM VÁLVULA DE ALÍVIO DE PRESSÃO, COMPONENTES RESISTENTES A AGENTES QUÍMICOS, MOLA INTERNA EM AÇO INOXIDÁVEL, VEDAÇÕES EM EPDM/VITON OU EQUIVALENTE, LANÇA RÍGIDA COM BICO REGULÁVEL (SPRAY E JATO), GATILHO COM TRAVA, ESTANQUE E COMPATÍVEL COM DETERGENTES ALCALINOS, DESINFETANTES E PRODUTOS DE LIMPEZA PARA SISTEMAS DE CLIMATIZAÇÃO</t>
  </si>
  <si>
    <t>REGULADOR DE ALTA PRESSÃO DE NITROGENIO COM CORPO REFORÇADO, CONEXÃO DE 1/4", MEDIDOR DE ALTA DE 4500 PSI, MEDIDOR DE BAIXA DE 1000PSI</t>
  </si>
  <si>
    <t>SACA POLIA 420MM COM 3 GARRAS ARTICULADAS - GEDORE-8567-2</t>
  </si>
  <si>
    <t>TOLDO (TENDA) ARTICULADO ALUMINIZADO COM DUAS PAREDES, DIMENSOES 2,5 METROS DE ALTURA, 2 METROS DE LARGURA E 2 METROS DE COMPRIMENTO</t>
  </si>
  <si>
    <t>TRENA METÁLICA PROFISSIONAL 5 M - 16 POLEGADAS</t>
  </si>
  <si>
    <t xml:space="preserve">VÁLVULA ACIONADORA SCHRADER 1/4X1/4 E 1/4X5/16 </t>
  </si>
  <si>
    <t>VÁLVULA OTIMIZADORA PARA VÁCUO PARA GÁS R410A COM REMOVEDOR DE NÚCLEO, BITOLA DE ENTRADA: 5/16 (FEMEA) POLEGADA, BITOLAS DE SAÍDA: 1/4 (MACHO) X 3/8 (MACHO) POLEGADA</t>
  </si>
  <si>
    <t>Alicate amperímetro digital portátil do tipo garra (clamp meter), com tecnologia true rms, capaz de medir corrente alternada e contínua sem interrupção do circuito, faixa mínima de corrente até 600 A, tensão AC/DC até 600 V, com medições adicionais de resistência, continuidade e frequência, display digital com retroiluminação, funções de retenção de dados e detecção de tensão, categoria de segurança mínima CAT III 600 V, adequado para diagnóstico elétrico de motores, compressores e sistemas de climatização.</t>
  </si>
  <si>
    <t>Anemômetro molinete p/ medir volume de fluxo, velocidade do ar e temperatura em saída- texto 410i</t>
  </si>
  <si>
    <t xml:space="preserve">Balança digital programável com solenoide </t>
  </si>
  <si>
    <t>Bomba de alto vácuo, no mínimo 5 CFM</t>
  </si>
  <si>
    <t>Bomba de vácuo 18 CFM de duplo estágio</t>
  </si>
  <si>
    <t>Capa protetora coletora reutilizável destinada à lavagem e higienização de serpentinas de unidades evaporadoras de sistemas de ar-condicionado, projetada para conter, coletar e direcionar a água, sujidades e resíduos químicos gerados durante o processo de limpeza, permitindo a execução do serviço com o equipamento instalado e sem vazamentos significativos para o ambiente. Compatibilidade dimensional com evaporadoras tipo cassete, com capacidade aproximada entre 7.000 e 48.000 BTU/H</t>
  </si>
  <si>
    <t>Cilindro 13Kg para recolhedora de gás para R410A - homologado para alta pressão</t>
  </si>
  <si>
    <t xml:space="preserve">Cilindro de gás MAPP de 400g </t>
  </si>
  <si>
    <t>Compressor de ar 20 litros 2HP 116 PSI</t>
  </si>
  <si>
    <t>Conjunto de solda pronto para uso  (Kit PPU) condendo:- um maçarico de solda famabras modelo fma-201; 
- uma extensão nº 02 (espessuras a soldar de: 0,3 a 0,5 mm);
- uma extensão nº 06 (espessuras a soldar de: 0,8 a 10 mm);
-um regulador de oxigênio famabras modelo ri-16;
- um regulador de acetileno famabras modelo ri-03;
- um cilindro de acetileno, com capacidade de 1 kg sem carga;
- um cilindro de oxigênio, com capacidade de 7 litros (1m³) sem carga;
- um conjunto de mangueira dupla de 5 metros de comprimento;
- um carrinho com suporte para os cilindros;
- uma válvula corta chama para regulador de oxigênio;
- uma válvula corta chama para regulador de acetileno;
- uma válvula corta chama para maçarico de oxigênio;
- uma válvula corta chama para maçarico de acetileno/GLP.</t>
  </si>
  <si>
    <t>Conjunto manifold analógico de válvulas pistão 2 vias com visor R410/R22/R134/R404 com mangueira de 90cm</t>
  </si>
  <si>
    <t>Detector de vazamento eletrônico R410A</t>
  </si>
  <si>
    <t xml:space="preserve">Kit smart manifold digital 557S com mangueiras e Probe- testo-0564 5572 </t>
  </si>
  <si>
    <t>Lavadora de alta pressão elétrica portátil, potência mínima de 1.700 W, vazão mínima de 350 L/H, alimentação 127 V, reservatório integrado para água com capacidade mínima de 20 litros ou sistema de sucção, mangueira de alta pressão, pistola manual compacta tipo curta, sem lança rígida fixa, com controle de jato e dispositivo de segurança no gatilho, adequada para manutenção preventiva e corretiva de sistemas de climatização e limpeza de áreas técnicas</t>
  </si>
  <si>
    <t>Lavadora de alta pressão elétrica profissional, de uso intensivo, pressão máxima mínima de 2.100 PSI, vazão mínima de 400 L/H, potência mínima de 2.200 W, alimentação 127 V monofásica, bomba com cabeçote metálico de alta resistência, proteção térmica contra sobrecarga, mangueira de alta pressão, pistola com trava de segurança, lança com ajuste de jato, filtro na entrada de água e capacidade para operação contínua em manutenção predial e limpeza de sistemas de climatização</t>
  </si>
  <si>
    <t>LGMV modelo PRCTIL 0 - módulo de comunicação para diagnostico e monitoramento de máquinas LG VRF MULTI V- IV</t>
  </si>
  <si>
    <t>Maçarico portátil turbo toch para refrigeração com acendimento automático</t>
  </si>
  <si>
    <t>Megômetro digital portátil para medição de resistência de isolamento elétrico, com tensões de teste selecionáveis de 250 V, 500 V e 1000 V DC, faixa mínima de medição até 2 GW, categoria de segurança mínima CAT III 600 V, com funções adicionais de voltímetro AC/DC, teste de continuidade, detecção de circuito energizado, descarga automática após teste e display digital com retroiluminação, adequado para diagnóstico de motores elétricos, compressores herméticos e cabos de sistemas de climatização.</t>
  </si>
  <si>
    <t>Paquímetro digital em aço 150mm com estojo - Fortgpro-FG8331</t>
  </si>
  <si>
    <t>Pistola para pintura de baixa compressão</t>
  </si>
  <si>
    <t>Termo-higrômetro psicrômetro</t>
  </si>
  <si>
    <t>Unidade recolhedora/recicladora de gás refrigerante compatível com gás R410A</t>
  </si>
  <si>
    <t>Vacuômetro Digital 552 com Bluetooth para sistema de refrigeração - Testo-552</t>
  </si>
  <si>
    <t>Rádio comunicador portátil com comunicação bidirecional (transmissão e recepção), com operação em tempo real, Operação na faixa de frequência UHF (Ultra High Frequency), adequada a ambientes com obstáculos físicos e estruturas prediais, a disponibilização de pelo menos 2 canais</t>
  </si>
  <si>
    <t>Plugue Industrial elétrico macho, 2 polos + terra (2P+T), desmontável, para conexão de equipamentos em redes de baixa tensão, conforme padrão brasileiro.</t>
  </si>
  <si>
    <t>ARMÁRIO METÁLICO DE PAREDE COM PAINEL PERFURADO PARA FERRAMENTAS.COMPRIMENTO: 1500 MM, LARGURA: 210 MM, ALTURA: 900 MM. PORTA EM PERSIANA DE PVC, ILUMINAÇÃO INTERNA, ACOMPANHA GUINCHOS E SUPORTES: KIT-GS1 (COM 46 PEÇAS), PORTA-CADEADO, PESO:42,2 KG, MARCA: MARCON, REFERÊNCIA: AM-7.</t>
  </si>
  <si>
    <t>ARMÁRIOS METÁLICOS PRÉFABRICADOS, COMPRIMENTO: 1200 MM, LARGURA:500 MM, ALTURA: 1740 MM. PORTAS DE AÇO, 4 GAVETAS INTERNAS (MODELO B), 1 GAVETA INTERNA (MODELO C), 1 DIVISÓRIA PARA GAVETA (DPG-1), 3 PRATELEIRA REGULÁVEIS (CAPACIDADE:60 KG</t>
  </si>
  <si>
    <t>ARMÁRIO ROUPEIRO SIMPLES GRANDE 4 PORTAS. COMPRIMENTO: 1008 mm, LARGURA: 450 mm, ALTURA: 1870 mm. 4 PORTAS DE AÇO COM ABERTURA PARA A DIREITA, 4 PRATELEIRAS FIXAS, FECHADURA COM CHAVE, 4 PÉS NIVELADORES, PESO: 65 KG, MARCA: MARCON, REFERÊNCIA: AM-88.</t>
  </si>
  <si>
    <t>Uniforme e EPI</t>
  </si>
  <si>
    <t>ETIQUETA DE IDENTIFICAÇÃO DE BLOQUEIO NR 10 TAGOUT</t>
  </si>
  <si>
    <t>LUVA DE PVC FORRADA, CANO LONGO</t>
  </si>
  <si>
    <t>LUVAS DE PROTEÇÃO MECANICA EM MALHA COM BANHO NITRÍLICO OU PU, COM CERTIFICADO DE APROVAÇÃO (CA) VÁLIDO CONFORME NR-6</t>
  </si>
  <si>
    <t>MÁSCARA DE PROTEÇÃO PFF2 SEM FILTRO</t>
  </si>
  <si>
    <t>TALABARTE "Y" FITA COM ABSORVEDOR DE ENERGIA</t>
  </si>
  <si>
    <t>Total Mensal Módulo 5</t>
  </si>
  <si>
    <t>Módulo 5 - UNIFORME E EQUIPAMENTOS DE PROTEÇÃO INDIVIDUAL</t>
  </si>
  <si>
    <t>Mobiliário</t>
  </si>
  <si>
    <t>Módulo 6 - FERRAMENTAL</t>
  </si>
  <si>
    <t>Módulo 7 - MOBILIÁRIO</t>
  </si>
  <si>
    <t>Módulo 9</t>
  </si>
  <si>
    <t>MÓDULO 12 - TRIBUTOS</t>
  </si>
  <si>
    <r>
      <rPr>
        <b/>
        <sz val="10"/>
        <color rgb="FF000000"/>
        <rFont val="Calibri"/>
        <family val="2"/>
        <scheme val="minor"/>
      </rPr>
      <t>BOMBA DE DRENO</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AHA32883202  (</t>
    </r>
    <r>
      <rPr>
        <b/>
        <sz val="10"/>
        <color rgb="FF000000"/>
        <rFont val="Calibri"/>
        <family val="2"/>
        <scheme val="minor"/>
      </rPr>
      <t>Código alternativo:</t>
    </r>
    <r>
      <rPr>
        <sz val="10"/>
        <color rgb="FF000000"/>
        <rFont val="Calibri"/>
        <family val="2"/>
        <scheme val="minor"/>
      </rPr>
      <t xml:space="preserve"> AHA32883203) - </t>
    </r>
    <r>
      <rPr>
        <b/>
        <sz val="10"/>
        <color rgb="FF000000"/>
        <rFont val="Calibri"/>
        <family val="2"/>
        <scheme val="minor"/>
      </rPr>
      <t xml:space="preserve">Máquina: </t>
    </r>
    <r>
      <rPr>
        <sz val="10"/>
        <color rgb="FF000000"/>
        <rFont val="Calibri"/>
        <family val="2"/>
        <scheme val="minor"/>
      </rPr>
      <t>ARNU48GTMA2; ARNU42GTMA2; ARNU36GTNA2; ARNU28GTPA2; ARNU24GTPA2</t>
    </r>
  </si>
  <si>
    <r>
      <rPr>
        <b/>
        <sz val="10"/>
        <color rgb="FF000000"/>
        <rFont val="Calibri"/>
        <family val="2"/>
        <scheme val="minor"/>
      </rPr>
      <t>CABO DE ÓLEO</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AJJ 73639902 - </t>
    </r>
    <r>
      <rPr>
        <b/>
        <sz val="10"/>
        <color rgb="FF000000"/>
        <rFont val="Calibri"/>
        <family val="2"/>
        <scheme val="minor"/>
      </rPr>
      <t>Máquina:</t>
    </r>
    <r>
      <rPr>
        <sz val="10"/>
        <color rgb="FF000000"/>
        <rFont val="Calibri"/>
        <family val="2"/>
        <scheme val="minor"/>
      </rPr>
      <t xml:space="preserve"> ARUN200BTE4; ARUN180BTE4;  ARUN160BTE4; ARUN140BTE4; ARUN120BTE4; ARUN100BTE4</t>
    </r>
  </si>
  <si>
    <r>
      <rPr>
        <b/>
        <sz val="10"/>
        <color rgb="FF000000"/>
        <rFont val="Calibri"/>
        <family val="2"/>
        <scheme val="minor"/>
      </rPr>
      <t>COMPRESSOR</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JBA068MBA - TBZ 35897601 - </t>
    </r>
    <r>
      <rPr>
        <b/>
        <sz val="10"/>
        <color rgb="FF000000"/>
        <rFont val="Calibri"/>
        <family val="2"/>
        <scheme val="minor"/>
      </rPr>
      <t xml:space="preserve">Máquina: </t>
    </r>
    <r>
      <rPr>
        <sz val="10"/>
        <color rgb="FF000000"/>
        <rFont val="Calibri"/>
        <family val="2"/>
        <scheme val="minor"/>
      </rPr>
      <t>ARUN160BTE4; ARUN140BTE4; ARUN120BTE4; ARUN100BTE4</t>
    </r>
  </si>
  <si>
    <r>
      <rPr>
        <b/>
        <sz val="10"/>
        <color rgb="FF000000"/>
        <rFont val="Calibri"/>
        <family val="2"/>
        <scheme val="minor"/>
      </rPr>
      <t>COMPRESSOR</t>
    </r>
    <r>
      <rPr>
        <sz val="10"/>
        <color rgb="FF000000"/>
        <rFont val="Calibri"/>
        <family val="2"/>
        <scheme val="minor"/>
      </rPr>
      <t xml:space="preserve"> - </t>
    </r>
    <r>
      <rPr>
        <b/>
        <sz val="10"/>
        <color rgb="FF000000"/>
        <rFont val="Calibri"/>
        <family val="2"/>
        <scheme val="minor"/>
      </rPr>
      <t xml:space="preserve">Código: </t>
    </r>
    <r>
      <rPr>
        <sz val="10"/>
        <color rgb="FF000000"/>
        <rFont val="Calibri"/>
        <family val="2"/>
        <scheme val="minor"/>
      </rPr>
      <t xml:space="preserve">JQA048MBA - TBZ 35777801 - </t>
    </r>
    <r>
      <rPr>
        <b/>
        <sz val="10"/>
        <color rgb="FF000000"/>
        <rFont val="Calibri"/>
        <family val="2"/>
        <scheme val="minor"/>
      </rPr>
      <t>Máquina:</t>
    </r>
    <r>
      <rPr>
        <sz val="10"/>
        <color rgb="FF000000"/>
        <rFont val="Calibri"/>
        <family val="2"/>
        <scheme val="minor"/>
      </rPr>
      <t xml:space="preserve"> ARUN200BTE4; ARUN180BTE4</t>
    </r>
  </si>
  <si>
    <r>
      <rPr>
        <b/>
        <sz val="10"/>
        <color rgb="FF000000"/>
        <rFont val="Calibri"/>
        <family val="2"/>
        <scheme val="minor"/>
      </rPr>
      <t>DISPLAY</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6871A20096T - </t>
    </r>
    <r>
      <rPr>
        <b/>
        <sz val="10"/>
        <color rgb="FF000000"/>
        <rFont val="Calibri"/>
        <family val="2"/>
        <scheme val="minor"/>
      </rPr>
      <t>Máquina:</t>
    </r>
    <r>
      <rPr>
        <sz val="10"/>
        <color rgb="FF000000"/>
        <rFont val="Calibri"/>
        <family val="2"/>
        <scheme val="minor"/>
      </rPr>
      <t xml:space="preserve"> ARNU48GTMA2; ARNU42GTMA2; ARNU36GTNA2; ARNU28GTPA2; ARNU24GTPA2; ARNU18GTQA2; ARNU15GTQA2; ARNU12GTRA2; ARNU09GTRA2; ARNU07GTRA2</t>
    </r>
  </si>
  <si>
    <r>
      <rPr>
        <b/>
        <sz val="10"/>
        <color rgb="FF000000"/>
        <rFont val="Calibri"/>
        <family val="2"/>
        <scheme val="minor"/>
      </rPr>
      <t>MOTOR VENTILADOR</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EAU 61423601 -  </t>
    </r>
    <r>
      <rPr>
        <b/>
        <sz val="10"/>
        <color rgb="FF000000"/>
        <rFont val="Calibri"/>
        <family val="2"/>
        <scheme val="minor"/>
      </rPr>
      <t>Máquina:</t>
    </r>
    <r>
      <rPr>
        <sz val="10"/>
        <color rgb="FF000000"/>
        <rFont val="Calibri"/>
        <family val="2"/>
        <scheme val="minor"/>
      </rPr>
      <t xml:space="preserve"> ARUN200BTE4; ARUN180BTE4;  ARUN160BTE4; ARUN140BTE4; ARUN120BTE4; ARUN100BTE4</t>
    </r>
  </si>
  <si>
    <r>
      <rPr>
        <b/>
        <sz val="10"/>
        <color rgb="FF000000"/>
        <rFont val="Calibri"/>
        <family val="2"/>
        <scheme val="minor"/>
      </rPr>
      <t>PCB ALIMENTAÇÃO</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EBR 76886201 - </t>
    </r>
    <r>
      <rPr>
        <b/>
        <sz val="10"/>
        <color rgb="FF000000"/>
        <rFont val="Calibri"/>
        <family val="2"/>
        <scheme val="minor"/>
      </rPr>
      <t>Máquina:</t>
    </r>
    <r>
      <rPr>
        <sz val="10"/>
        <color rgb="FF000000"/>
        <rFont val="Calibri"/>
        <family val="2"/>
        <scheme val="minor"/>
      </rPr>
      <t xml:space="preserve"> ARUN200BTE4; ARUN180BTE4;  ARUN160BTE4; ARUN140BTE4; ARUN120BTE4; ARUN100BTE4</t>
    </r>
  </si>
  <si>
    <r>
      <rPr>
        <b/>
        <sz val="10"/>
        <color rgb="FF000000"/>
        <rFont val="Calibri"/>
        <family val="2"/>
        <scheme val="minor"/>
      </rPr>
      <t>PCB COMUNICAÇÃO</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EBR 74363401 - </t>
    </r>
    <r>
      <rPr>
        <b/>
        <sz val="10"/>
        <color rgb="FF000000"/>
        <rFont val="Calibri"/>
        <family val="2"/>
        <scheme val="minor"/>
      </rPr>
      <t>Máquina:</t>
    </r>
    <r>
      <rPr>
        <sz val="10"/>
        <color rgb="FF000000"/>
        <rFont val="Calibri"/>
        <family val="2"/>
        <scheme val="minor"/>
      </rPr>
      <t xml:space="preserve"> ARUN200BTE4; ARUN180BTE4;  ARUN160BTE4; ARUN140BTE4; ARUN120BTE4; ARUN100BTE4</t>
    </r>
  </si>
  <si>
    <r>
      <rPr>
        <b/>
        <sz val="10"/>
        <color rgb="FF000000"/>
        <rFont val="Calibri"/>
        <family val="2"/>
        <scheme val="minor"/>
      </rPr>
      <t>PCB INVERTER 1</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EBR 76610201 - </t>
    </r>
    <r>
      <rPr>
        <b/>
        <sz val="10"/>
        <color rgb="FF000000"/>
        <rFont val="Calibri"/>
        <family val="2"/>
        <scheme val="minor"/>
      </rPr>
      <t>Máquina:</t>
    </r>
    <r>
      <rPr>
        <sz val="10"/>
        <color rgb="FF000000"/>
        <rFont val="Calibri"/>
        <family val="2"/>
        <scheme val="minor"/>
      </rPr>
      <t xml:space="preserve"> ARUN200BTE4; ARUN180BTE4</t>
    </r>
  </si>
  <si>
    <r>
      <rPr>
        <b/>
        <sz val="10"/>
        <color rgb="FF000000"/>
        <rFont val="Calibri"/>
        <family val="2"/>
        <scheme val="minor"/>
      </rPr>
      <t>PCB INVERTER 2</t>
    </r>
    <r>
      <rPr>
        <sz val="10"/>
        <color rgb="FF000000"/>
        <rFont val="Calibri"/>
        <family val="2"/>
        <scheme val="minor"/>
      </rPr>
      <t xml:space="preserve"> - </t>
    </r>
    <r>
      <rPr>
        <b/>
        <sz val="10"/>
        <color rgb="FF000000"/>
        <rFont val="Calibri"/>
        <family val="2"/>
        <scheme val="minor"/>
      </rPr>
      <t xml:space="preserve">Código: </t>
    </r>
    <r>
      <rPr>
        <sz val="10"/>
        <color rgb="FF000000"/>
        <rFont val="Calibri"/>
        <family val="2"/>
        <scheme val="minor"/>
      </rPr>
      <t xml:space="preserve">EBR 76610202 - </t>
    </r>
    <r>
      <rPr>
        <b/>
        <sz val="10"/>
        <color rgb="FF000000"/>
        <rFont val="Calibri"/>
        <family val="2"/>
        <scheme val="minor"/>
      </rPr>
      <t>Máquina:</t>
    </r>
    <r>
      <rPr>
        <sz val="10"/>
        <color rgb="FF000000"/>
        <rFont val="Calibri"/>
        <family val="2"/>
        <scheme val="minor"/>
      </rPr>
      <t xml:space="preserve"> ARUN200BTE4; ARUN180BTE4</t>
    </r>
  </si>
  <si>
    <r>
      <rPr>
        <b/>
        <sz val="10"/>
        <color rgb="FF000000"/>
        <rFont val="Calibri"/>
        <family val="2"/>
        <scheme val="minor"/>
      </rPr>
      <t>PCB PRINCIPAL</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EBR 77286216 - </t>
    </r>
    <r>
      <rPr>
        <b/>
        <sz val="10"/>
        <color rgb="FF000000"/>
        <rFont val="Calibri"/>
        <family val="2"/>
        <scheme val="minor"/>
      </rPr>
      <t>Máquina:</t>
    </r>
    <r>
      <rPr>
        <sz val="10"/>
        <color rgb="FF000000"/>
        <rFont val="Calibri"/>
        <family val="2"/>
        <scheme val="minor"/>
      </rPr>
      <t xml:space="preserve"> ARUN180BTE4</t>
    </r>
  </si>
  <si>
    <r>
      <rPr>
        <b/>
        <sz val="10"/>
        <color rgb="FF000000"/>
        <rFont val="Calibri"/>
        <family val="2"/>
        <scheme val="minor"/>
      </rPr>
      <t>PCB PRINCIPAL</t>
    </r>
    <r>
      <rPr>
        <sz val="10"/>
        <color rgb="FF000000"/>
        <rFont val="Calibri"/>
        <family val="2"/>
        <scheme val="minor"/>
      </rPr>
      <t xml:space="preserve"> -</t>
    </r>
    <r>
      <rPr>
        <b/>
        <sz val="10"/>
        <color rgb="FF000000"/>
        <rFont val="Calibri"/>
        <family val="2"/>
        <scheme val="minor"/>
      </rPr>
      <t xml:space="preserve"> Código: </t>
    </r>
    <r>
      <rPr>
        <sz val="10"/>
        <color rgb="FF000000"/>
        <rFont val="Calibri"/>
        <family val="2"/>
        <scheme val="minor"/>
      </rPr>
      <t xml:space="preserve">EBR 77286217 - </t>
    </r>
    <r>
      <rPr>
        <b/>
        <sz val="10"/>
        <color rgb="FF000000"/>
        <rFont val="Calibri"/>
        <family val="2"/>
        <scheme val="minor"/>
      </rPr>
      <t>Máquina:</t>
    </r>
    <r>
      <rPr>
        <sz val="10"/>
        <color rgb="FF000000"/>
        <rFont val="Calibri"/>
        <family val="2"/>
        <scheme val="minor"/>
      </rPr>
      <t xml:space="preserve"> ARUN180BTE4</t>
    </r>
  </si>
  <si>
    <r>
      <rPr>
        <b/>
        <sz val="10"/>
        <color rgb="FF000000"/>
        <rFont val="Calibri"/>
        <family val="2"/>
        <scheme val="minor"/>
      </rPr>
      <t>PCB PRINCIPAL</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EBR 77286218 - </t>
    </r>
    <r>
      <rPr>
        <b/>
        <sz val="10"/>
        <color rgb="FF000000"/>
        <rFont val="Calibri"/>
        <family val="2"/>
        <scheme val="minor"/>
      </rPr>
      <t>Máquina:</t>
    </r>
    <r>
      <rPr>
        <sz val="10"/>
        <color rgb="FF000000"/>
        <rFont val="Calibri"/>
        <family val="2"/>
        <scheme val="minor"/>
      </rPr>
      <t xml:space="preserve"> ARUN140BTE4</t>
    </r>
  </si>
  <si>
    <r>
      <rPr>
        <b/>
        <sz val="10"/>
        <color rgb="FF000000"/>
        <rFont val="Calibri"/>
        <family val="2"/>
        <scheme val="minor"/>
      </rPr>
      <t>PCB PRINCIPAL</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EBR 77286219 - </t>
    </r>
    <r>
      <rPr>
        <b/>
        <sz val="10"/>
        <color rgb="FF000000"/>
        <rFont val="Calibri"/>
        <family val="2"/>
        <scheme val="minor"/>
      </rPr>
      <t>Máquina:</t>
    </r>
    <r>
      <rPr>
        <sz val="10"/>
        <color rgb="FF000000"/>
        <rFont val="Calibri"/>
        <family val="2"/>
        <scheme val="minor"/>
      </rPr>
      <t xml:space="preserve"> ARUN120BTE4</t>
    </r>
  </si>
  <si>
    <r>
      <rPr>
        <b/>
        <sz val="10"/>
        <color rgb="FF000000"/>
        <rFont val="Calibri"/>
        <family val="2"/>
        <scheme val="minor"/>
      </rPr>
      <t>PCB PRINCIPAL</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EBR 77286220 - </t>
    </r>
    <r>
      <rPr>
        <b/>
        <sz val="10"/>
        <color rgb="FF000000"/>
        <rFont val="Calibri"/>
        <family val="2"/>
        <scheme val="minor"/>
      </rPr>
      <t>Máquina:</t>
    </r>
    <r>
      <rPr>
        <sz val="10"/>
        <color rgb="FF000000"/>
        <rFont val="Calibri"/>
        <family val="2"/>
        <scheme val="minor"/>
      </rPr>
      <t xml:space="preserve"> ARUN100BTE4</t>
    </r>
  </si>
  <si>
    <r>
      <rPr>
        <b/>
        <sz val="10"/>
        <color rgb="FF000000"/>
        <rFont val="Calibri"/>
        <family val="2"/>
        <scheme val="minor"/>
      </rPr>
      <t>PCB VENTILADOR</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EBR73910904 -  </t>
    </r>
    <r>
      <rPr>
        <b/>
        <sz val="10"/>
        <color rgb="FF000000"/>
        <rFont val="Calibri"/>
        <family val="2"/>
        <scheme val="minor"/>
      </rPr>
      <t>Máquina:</t>
    </r>
    <r>
      <rPr>
        <sz val="10"/>
        <color rgb="FF000000"/>
        <rFont val="Calibri"/>
        <family val="2"/>
        <scheme val="minor"/>
      </rPr>
      <t xml:space="preserve"> ARUN200BTE4; ARUN180BTE4;  ARUN160BTE4; ARUN140BTE4</t>
    </r>
  </si>
  <si>
    <r>
      <rPr>
        <b/>
        <sz val="10"/>
        <color rgb="FF000000"/>
        <rFont val="Calibri"/>
        <family val="2"/>
        <scheme val="minor"/>
      </rPr>
      <t>PCB VENTILADOR</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EBR73910905 - </t>
    </r>
    <r>
      <rPr>
        <b/>
        <sz val="10"/>
        <color rgb="FF000000"/>
        <rFont val="Calibri"/>
        <family val="2"/>
        <scheme val="minor"/>
      </rPr>
      <t xml:space="preserve">Máquina: </t>
    </r>
    <r>
      <rPr>
        <sz val="10"/>
        <color rgb="FF000000"/>
        <rFont val="Calibri"/>
        <family val="2"/>
        <scheme val="minor"/>
      </rPr>
      <t>ARUN120BTE4; ARUN100BTE4</t>
    </r>
  </si>
  <si>
    <r>
      <rPr>
        <b/>
        <sz val="10"/>
        <color rgb="FF000000"/>
        <rFont val="Calibri"/>
        <family val="2"/>
        <scheme val="minor"/>
      </rPr>
      <t xml:space="preserve">PLACA PRINCIPAL </t>
    </r>
    <r>
      <rPr>
        <sz val="10"/>
        <color rgb="FF000000"/>
        <rFont val="Calibri"/>
        <family val="2"/>
        <scheme val="minor"/>
      </rPr>
      <t>-</t>
    </r>
    <r>
      <rPr>
        <b/>
        <sz val="10"/>
        <color rgb="FF000000"/>
        <rFont val="Calibri"/>
        <family val="2"/>
        <scheme val="minor"/>
      </rPr>
      <t xml:space="preserve"> Código:</t>
    </r>
    <r>
      <rPr>
        <sz val="10"/>
        <color rgb="FF000000"/>
        <rFont val="Calibri"/>
        <family val="2"/>
        <scheme val="minor"/>
      </rPr>
      <t xml:space="preserve"> EBR39319516 (</t>
    </r>
    <r>
      <rPr>
        <b/>
        <sz val="10"/>
        <color rgb="FF000000"/>
        <rFont val="Calibri"/>
        <family val="2"/>
        <scheme val="minor"/>
      </rPr>
      <t>Código alternativo:</t>
    </r>
    <r>
      <rPr>
        <sz val="10"/>
        <color rgb="FF000000"/>
        <rFont val="Calibri"/>
        <family val="2"/>
        <scheme val="minor"/>
      </rPr>
      <t xml:space="preserve"> EBR77384110) -</t>
    </r>
    <r>
      <rPr>
        <b/>
        <sz val="10"/>
        <color rgb="FF000000"/>
        <rFont val="Calibri"/>
        <family val="2"/>
        <scheme val="minor"/>
      </rPr>
      <t xml:space="preserve"> Máquina:</t>
    </r>
    <r>
      <rPr>
        <sz val="10"/>
        <color rgb="FF000000"/>
        <rFont val="Calibri"/>
        <family val="2"/>
        <scheme val="minor"/>
      </rPr>
      <t xml:space="preserve"> ARNU96GB8A2; ARNU76GB8A2</t>
    </r>
  </si>
  <si>
    <r>
      <rPr>
        <b/>
        <sz val="10"/>
        <color rgb="FF000000"/>
        <rFont val="Calibri"/>
        <family val="2"/>
        <scheme val="minor"/>
      </rPr>
      <t>PLACA PRINCIPAL</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EBR39187715 (</t>
    </r>
    <r>
      <rPr>
        <b/>
        <sz val="10"/>
        <color rgb="FF000000"/>
        <rFont val="Calibri"/>
        <family val="2"/>
        <scheme val="minor"/>
      </rPr>
      <t>Código alternativo:</t>
    </r>
    <r>
      <rPr>
        <sz val="10"/>
        <color rgb="FF000000"/>
        <rFont val="Calibri"/>
        <family val="2"/>
        <scheme val="minor"/>
      </rPr>
      <t xml:space="preserve"> EBR78401707) - </t>
    </r>
    <r>
      <rPr>
        <b/>
        <sz val="10"/>
        <color rgb="FF000000"/>
        <rFont val="Calibri"/>
        <family val="2"/>
        <scheme val="minor"/>
      </rPr>
      <t>Máquina:</t>
    </r>
    <r>
      <rPr>
        <sz val="10"/>
        <color rgb="FF000000"/>
        <rFont val="Calibri"/>
        <family val="2"/>
        <scheme val="minor"/>
      </rPr>
      <t xml:space="preserve"> ARNU48GTMA2; ARNU42GTMA2; ARNU36GTNA2; ARNU28GTPA2; ARNU24GTPA2; ARNU18GTQA2; ARNU15GTQA2; ARNU12GTRA2; ARNU09GTRA2; ARNU07GTRA2</t>
    </r>
  </si>
  <si>
    <r>
      <rPr>
        <b/>
        <sz val="10"/>
        <color rgb="FF000000"/>
        <rFont val="Calibri"/>
        <family val="2"/>
        <scheme val="minor"/>
      </rPr>
      <t>VÁLVULA ATUADORA</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AJU 36719713 (</t>
    </r>
    <r>
      <rPr>
        <b/>
        <sz val="10"/>
        <color rgb="FF000000"/>
        <rFont val="Calibri"/>
        <family val="2"/>
        <scheme val="minor"/>
      </rPr>
      <t>Código alternativo:</t>
    </r>
    <r>
      <rPr>
        <sz val="10"/>
        <color rgb="FF000000"/>
        <rFont val="Calibri"/>
        <family val="2"/>
        <scheme val="minor"/>
      </rPr>
      <t xml:space="preserve"> AJU36719728) - </t>
    </r>
    <r>
      <rPr>
        <b/>
        <sz val="10"/>
        <color rgb="FF000000"/>
        <rFont val="Calibri"/>
        <family val="2"/>
        <scheme val="minor"/>
      </rPr>
      <t xml:space="preserve">Máquina: </t>
    </r>
    <r>
      <rPr>
        <sz val="10"/>
        <color rgb="FF000000"/>
        <rFont val="Calibri"/>
        <family val="2"/>
        <scheme val="minor"/>
      </rPr>
      <t>ARNU96GB8A2; ARNU76GB8A2</t>
    </r>
  </si>
  <si>
    <r>
      <rPr>
        <b/>
        <sz val="10"/>
        <color rgb="FF000000"/>
        <rFont val="Calibri"/>
        <family val="2"/>
        <scheme val="minor"/>
      </rPr>
      <t>VÁLVULA SOLENÓIDE</t>
    </r>
    <r>
      <rPr>
        <sz val="10"/>
        <color rgb="FF000000"/>
        <rFont val="Calibri"/>
        <family val="2"/>
        <scheme val="minor"/>
      </rPr>
      <t xml:space="preserve"> - </t>
    </r>
    <r>
      <rPr>
        <b/>
        <sz val="10"/>
        <color rgb="FF000000"/>
        <rFont val="Calibri"/>
        <family val="2"/>
        <scheme val="minor"/>
      </rPr>
      <t xml:space="preserve">Código: </t>
    </r>
    <r>
      <rPr>
        <sz val="10"/>
        <color rgb="FF000000"/>
        <rFont val="Calibri"/>
        <family val="2"/>
        <scheme val="minor"/>
      </rPr>
      <t>AJU36719706 (</t>
    </r>
    <r>
      <rPr>
        <b/>
        <sz val="10"/>
        <color rgb="FF000000"/>
        <rFont val="Calibri"/>
        <family val="2"/>
        <scheme val="minor"/>
      </rPr>
      <t>Código alternativo:</t>
    </r>
    <r>
      <rPr>
        <sz val="10"/>
        <color rgb="FF000000"/>
        <rFont val="Calibri"/>
        <family val="2"/>
        <scheme val="minor"/>
      </rPr>
      <t xml:space="preserve"> MJX65072205) -</t>
    </r>
    <r>
      <rPr>
        <b/>
        <sz val="10"/>
        <color rgb="FF000000"/>
        <rFont val="Calibri"/>
        <family val="2"/>
        <scheme val="minor"/>
      </rPr>
      <t xml:space="preserve"> Máquina:</t>
    </r>
    <r>
      <rPr>
        <sz val="10"/>
        <color rgb="FF000000"/>
        <rFont val="Calibri"/>
        <family val="2"/>
        <scheme val="minor"/>
      </rPr>
      <t xml:space="preserve"> ARNU12GTRA2; ARNU09GTRA2; ARNU07GTRA2</t>
    </r>
  </si>
  <si>
    <r>
      <rPr>
        <b/>
        <sz val="10"/>
        <color rgb="FF000000"/>
        <rFont val="Calibri"/>
        <family val="2"/>
        <scheme val="minor"/>
      </rPr>
      <t>VÁLVULA SOLENÓIDE</t>
    </r>
    <r>
      <rPr>
        <sz val="10"/>
        <color rgb="FF000000"/>
        <rFont val="Calibri"/>
        <family val="2"/>
        <scheme val="minor"/>
      </rPr>
      <t xml:space="preserve"> - </t>
    </r>
    <r>
      <rPr>
        <b/>
        <sz val="10"/>
        <color rgb="FF000000"/>
        <rFont val="Calibri"/>
        <family val="2"/>
        <scheme val="minor"/>
      </rPr>
      <t xml:space="preserve">Código: </t>
    </r>
    <r>
      <rPr>
        <sz val="10"/>
        <color rgb="FF000000"/>
        <rFont val="Calibri"/>
        <family val="2"/>
        <scheme val="minor"/>
      </rPr>
      <t>AJU36719710  (</t>
    </r>
    <r>
      <rPr>
        <b/>
        <sz val="10"/>
        <color rgb="FF000000"/>
        <rFont val="Calibri"/>
        <family val="2"/>
        <scheme val="minor"/>
      </rPr>
      <t>Código alternativo:</t>
    </r>
    <r>
      <rPr>
        <sz val="10"/>
        <color rgb="FF000000"/>
        <rFont val="Calibri"/>
        <family val="2"/>
        <scheme val="minor"/>
      </rPr>
      <t xml:space="preserve"> MJX65072202) - </t>
    </r>
    <r>
      <rPr>
        <b/>
        <sz val="10"/>
        <color rgb="FF000000"/>
        <rFont val="Calibri"/>
        <family val="2"/>
        <scheme val="minor"/>
      </rPr>
      <t>Máquina:</t>
    </r>
    <r>
      <rPr>
        <sz val="10"/>
        <color rgb="FF000000"/>
        <rFont val="Calibri"/>
        <family val="2"/>
        <scheme val="minor"/>
      </rPr>
      <t xml:space="preserve"> ARNU18GTQA2; ARNU15GTQA2</t>
    </r>
  </si>
  <si>
    <r>
      <rPr>
        <b/>
        <sz val="10"/>
        <color rgb="FF000000"/>
        <rFont val="Calibri"/>
        <family val="2"/>
        <scheme val="minor"/>
      </rPr>
      <t>VÁLVULA SOLENÓIDE</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AJU36719712  (</t>
    </r>
    <r>
      <rPr>
        <b/>
        <sz val="10"/>
        <color rgb="FF000000"/>
        <rFont val="Calibri"/>
        <family val="2"/>
        <scheme val="minor"/>
      </rPr>
      <t>Código alternativo:</t>
    </r>
    <r>
      <rPr>
        <sz val="10"/>
        <color rgb="FF000000"/>
        <rFont val="Calibri"/>
        <family val="2"/>
        <scheme val="minor"/>
      </rPr>
      <t xml:space="preserve"> MJX65072204) -  </t>
    </r>
    <r>
      <rPr>
        <b/>
        <sz val="10"/>
        <color rgb="FF000000"/>
        <rFont val="Calibri"/>
        <family val="2"/>
        <scheme val="minor"/>
      </rPr>
      <t>Máquina:</t>
    </r>
    <r>
      <rPr>
        <sz val="10"/>
        <color rgb="FF000000"/>
        <rFont val="Calibri"/>
        <family val="2"/>
        <scheme val="minor"/>
      </rPr>
      <t xml:space="preserve"> ARNU48GTMA2; ARNU42GTMA2; ARNU36GTNA2; ARNU28GTPA2; ARNU24GTPA2</t>
    </r>
  </si>
  <si>
    <t>LG</t>
  </si>
  <si>
    <t>ANÁLISE E MONITORAMENTO DO AR</t>
  </si>
  <si>
    <t>MEDIÇÃO DE PARTICULAS DE GRANULOMETRIA DE 2,5 E 10</t>
  </si>
  <si>
    <t>Amostras</t>
  </si>
  <si>
    <t>Módulo 10 - MATERIAIS E SERVIÇOS DE FORNECIMENTO SOB DEMANDA</t>
  </si>
  <si>
    <t>Módulo 9 - PEÇAS DE FORNECIMENTO SOB DEMANDA</t>
  </si>
  <si>
    <t>I</t>
  </si>
  <si>
    <t>Peças Sob Demanda</t>
  </si>
  <si>
    <t>Materiais Sob Demanda</t>
  </si>
  <si>
    <t>Serviços Sob Demanda</t>
  </si>
  <si>
    <t>Valor Global do Contrato por 12 meses (1+2)</t>
  </si>
  <si>
    <t>ACETILENO DE 1 KG ( RECARGA)</t>
  </si>
  <si>
    <t xml:space="preserve">ANTICORROSIVO CORROSIONX HEAVY DUTY PARA PROTEÇÃO DA SERPENTINA DAS CONDENSADORAS </t>
  </si>
  <si>
    <t xml:space="preserve">ANTICORROSIVO CORROSIONX MARINE PARA PROTEÇÃO DAS PLACAS DAS PLACAS DE CIRCUITO ELETRÔNNICO DAS EVAPORADORAS </t>
  </si>
  <si>
    <t>BOMBONA DE 5 KG DE DESINCRUSTANTE ACIDO DE PARA LIMPEZA PROFUNDA DE CONDENSADORAS E EVAPORADORAS CLEANTEC 14</t>
  </si>
  <si>
    <t xml:space="preserve">CILINDRO DE GÁS REFRIGERANTE R410A FREON DE 11,35 KG </t>
  </si>
  <si>
    <t>DECAPOXIL</t>
  </si>
  <si>
    <t>DILUENTE PU 454</t>
  </si>
  <si>
    <t>ESMALTE SINTÉTICO EXTRARRÁPIDO PRETO BRILHANTE</t>
  </si>
  <si>
    <t>ESMALTE SINTÉTICO PLATINA</t>
  </si>
  <si>
    <t xml:space="preserve"> FILTROS DE AR TIPO "G4" 535x535mm</t>
  </si>
  <si>
    <t>GALVITE</t>
  </si>
  <si>
    <t>LIXA D’ÁGUA 1200</t>
  </si>
  <si>
    <t>LIXA D’ÁGUA 320</t>
  </si>
  <si>
    <t>LIXA DE FERRO N 80</t>
  </si>
  <si>
    <t>NITROGÊNIO DE 10 METROS CÚBICOS</t>
  </si>
  <si>
    <t>ÓLEO LUBRIFICANTE DE COMPRESSOR POE ESPECÍFICO PARA R410A — VISCOSIDADE ISO VG 68</t>
  </si>
  <si>
    <t>OXIGÊNIO DE 1 METRO CÚBICO (7 LITROS)</t>
  </si>
  <si>
    <t>PASTILHA BIOCIDA PARA BANDEJA DE CONDENSAÇÃO DE CLIMATIZADORES BIOTEC45 DE 20 GRAMAS</t>
  </si>
  <si>
    <t>PRIMER RÁPIDO CINZA</t>
  </si>
  <si>
    <t>REAGENTE PARA ANÁLISE DE ACIDEZ DE ÓLEO LUBRIFICANTE DE COMPRESSORES DE SISTEMAS DE CLIMATIZAÇÃO</t>
  </si>
  <si>
    <t>THINNER</t>
  </si>
  <si>
    <t>TINTA EMBURRACHADA BATIDA DE PEDRA</t>
  </si>
  <si>
    <t>TINTA POLIURETANO - PU (BEGE-CINZA, CÓDIGO RGBA 249,245,237,255)</t>
  </si>
  <si>
    <t>TUBO ESPONJOSO ELASTOMÉTRICO DIÂMETRO INTERNO 1.1/8 E ESPESSURA DA PAREDE 21MM</t>
  </si>
  <si>
    <t>TUBO ESPONJOSO ELASTOMÉTRICO DIÂMETRO INTERNO 1.1/4 E ESPESSURA DA PAREDE 21,5MM</t>
  </si>
  <si>
    <t>Recargas</t>
  </si>
  <si>
    <t>Folhas</t>
  </si>
  <si>
    <t>Metros</t>
  </si>
  <si>
    <t>Terminais elétricos pré-isolados (olhal/pino/garfo) - Compatível com bitola</t>
  </si>
  <si>
    <t>Fita isolante elétrica para uso profissional  PVC 750V, ≥90°C, NBR NM 60454 de 20 metros</t>
  </si>
  <si>
    <t>Limpa contato elétrico spray 300ml</t>
  </si>
  <si>
    <t>Vareta de solda com as seguintes especificações: Prata (Ag): 5% a 15% Cobre (Cu): base principal Fósforo (P): ~5% a 7%   de 25 gramas com comprimento padrão: 500 mm (50 cm) diâmetro típico: 1,6 mm a 3,2 mm</t>
  </si>
  <si>
    <t>Fluxo para solda de 250 ml</t>
  </si>
  <si>
    <t>Estopa 100% algodão 10kg</t>
  </si>
  <si>
    <t>Pano de chão, dimensão minima 40 x 65cm</t>
  </si>
  <si>
    <t>Flanela para limpeza técnica, tecido 100% algodão, baixo desprendimento de fiapos (low lint). Dimensões mínimas de 30 x 30 cm.</t>
  </si>
  <si>
    <t>Pano de microfibra, composto por fibras sintéticas (poliéster e poliamida- Proporção típica recomendada: 70–80% poliéster, 20–30% poliamida), baixa liberação de fiapos (lint-free ou low lint). Deve possuir gramatura mínima de 200 g/m², dimensões mínimas de 30 x 30 cm.</t>
  </si>
  <si>
    <t>Graxa lubrificante multiuso de base lítio, NLGI 2, resistente à água e temperatura ≥120°C de 1 kg</t>
  </si>
  <si>
    <t xml:space="preserve">Fita veda rosca 18mm x 10 m </t>
  </si>
  <si>
    <t>TOTAL MATERIAIS FIXOS MENSAL (MÓDULO 8):</t>
  </si>
  <si>
    <t xml:space="preserve">Und. </t>
  </si>
  <si>
    <t>Mecânico de Refrigeração⁽²⁾</t>
  </si>
  <si>
    <t>Encarregado de Serviços⁽²⁾</t>
  </si>
  <si>
    <t>Ajudante de Mecânico de Refrigeração⁽²⁾</t>
  </si>
  <si>
    <t>Piso salarial de 8,5 salários-mínimos definidos na Lei nº 4.950-A, de 22 de abril de 1966, congelado em 2023, em função de definição do Supremo Tribunal Federal</t>
  </si>
  <si>
    <t>Engenheiro de Manutenção⁽¹⁾</t>
  </si>
  <si>
    <t>SINDUSCON x FETRACOM - registro BA000214/2025</t>
  </si>
  <si>
    <t>Operário Qualificado</t>
  </si>
  <si>
    <t>Encarregado</t>
  </si>
  <si>
    <t>Servente prático</t>
  </si>
  <si>
    <r>
      <t>Encarregado de Serviços⁽²⁾⁽</t>
    </r>
    <r>
      <rPr>
        <b/>
        <vertAlign val="superscript"/>
        <sz val="11"/>
        <rFont val="Verdana"/>
        <family val="2"/>
      </rPr>
      <t>3</t>
    </r>
    <r>
      <rPr>
        <b/>
        <sz val="11"/>
        <rFont val="Verdana"/>
        <family val="2"/>
      </rPr>
      <t>⁾</t>
    </r>
  </si>
  <si>
    <r>
      <t>Mecânico de Refrigeração⁽²⁾⁽</t>
    </r>
    <r>
      <rPr>
        <b/>
        <vertAlign val="superscript"/>
        <sz val="11"/>
        <rFont val="Verdana"/>
        <family val="2"/>
      </rPr>
      <t>4</t>
    </r>
    <r>
      <rPr>
        <b/>
        <sz val="11"/>
        <rFont val="Verdana"/>
        <family val="2"/>
      </rPr>
      <t>⁾</t>
    </r>
  </si>
  <si>
    <r>
      <t>Ajudante de Mecânico de Refrigeração⁽²⁾⁽</t>
    </r>
    <r>
      <rPr>
        <b/>
        <vertAlign val="superscript"/>
        <sz val="11"/>
        <rFont val="Verdana"/>
        <family val="2"/>
      </rPr>
      <t>5</t>
    </r>
    <r>
      <rPr>
        <b/>
        <sz val="11"/>
        <rFont val="Verdana"/>
        <family val="2"/>
      </rPr>
      <t>⁾</t>
    </r>
  </si>
  <si>
    <t>Adicional Periculosidade (6)</t>
  </si>
  <si>
    <t xml:space="preserve">[3]:Encarregado de Serviços </t>
  </si>
  <si>
    <t>[4]:Mecânico de Refrigeração</t>
  </si>
  <si>
    <t>[5]:Ajudante de Mecânico de Refrigeração</t>
  </si>
  <si>
    <t>Valores de Auxílio Transporte de acordo com:
1 -PORTARIA Nº 001/2026 do Diário Oficial do Municípi de Salvador a partir de 05/01/2026</t>
  </si>
  <si>
    <t xml:space="preserve">Art. 487, § 1º, 
CLT, c/c art. 7º, XXI, CF/88. O TCU, por meio do Acórdão 1904/2007 - Ple_x0002_nário, com base em estudos do STF recomenda a utilização do percentual de 
5,55% referente a empregados demitidos que não trabalham durante o aviso 
prévio. Assim, a fórmula para o percentual a incidir sobre a base de cálculo é: 
((1/12) x 0,0555) x 100 = 0,46% Cálculo para Aviso Prévio Indenizado: (Re_x0002_muneração do Empregado) x (0,46%). </t>
  </si>
  <si>
    <t>Percentual a incidir sobre 
a base de cálculo: (8% FGTS) x (0,46% correspondente ao percentual do 
Aviso Prévio Indenizado) = 0,04% Cálculo: (Remuneração do Empregado) x 
(0,04%)</t>
  </si>
  <si>
    <t xml:space="preserve">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 1,94% Onde: 100% = sa_x0002_lário integral; 30 = número de dias no mês; 7 = número de dias de aviso prévio 
a que o empregado tem direito de se ausentar; 12 = número de meses no ano. </t>
  </si>
  <si>
    <t xml:space="preserve">Percentual a incidir sobre a base 
de cálculo: (35,80% do Submódulo 2.2) x (1,94% Aviso Prévio Trabalhado) 
= 0,69%. Conforme entendimento do TCU, Acórdão 1.186/2017 - Plenário, o 
percentual referente a Aviso Prévio Trabalhado e suas incidências (Incidência 
do 4.1 sobre o Aviso Prévio Trabalhado e Multa do FGTS) serão devidos ape_x0002_nas no primeiro ano de vigência do contrato, e no caso de eventual prorroga_x0002_ção, serão retirados, com vigência a partir do primeiro aniversário da avença, 
em atendimento ao exposto no Acórdão 3006/2010 -Plenário - TCU. </t>
  </si>
  <si>
    <t>PIS</t>
  </si>
  <si>
    <t>COFINS</t>
  </si>
  <si>
    <t>ISS</t>
  </si>
  <si>
    <t>CPRB</t>
  </si>
  <si>
    <t>SERVIÇOS CONTÍNUOS</t>
  </si>
  <si>
    <t>SERVIÇOS E MATERIAIS SOB DEMANDA</t>
  </si>
  <si>
    <t>Reembolso creche - IN 147 de 13.4.2026 - sob demanda</t>
  </si>
  <si>
    <t xml:space="preserve">Número de postos/funcionários </t>
  </si>
  <si>
    <t xml:space="preserve">Valor máximo de reembolso - Anexo I </t>
  </si>
  <si>
    <t xml:space="preserve">Percentual de incidência - Anexo II </t>
  </si>
  <si>
    <t xml:space="preserve">Potenciais beneficiários (postos x % incidência) </t>
  </si>
  <si>
    <t xml:space="preserve">Custo mensal estimado </t>
  </si>
  <si>
    <t>Módulo 13</t>
  </si>
  <si>
    <t>Reembolso Creche (sob demanda)</t>
  </si>
  <si>
    <r>
      <rPr>
        <b/>
        <sz val="8"/>
        <rFont val="Times New Roman"/>
        <family val="1"/>
      </rPr>
      <t xml:space="preserve">Percentual a incidir sobre a base de cálculo: </t>
    </r>
    <r>
      <rPr>
        <sz val="8"/>
        <rFont val="Times New Roman"/>
        <family val="1"/>
      </rPr>
      <t xml:space="preserve">
(Total do Percentual do Submódulo 2.1) x (Total do Percentual do Submódulo 2.2) </t>
    </r>
    <r>
      <rPr>
        <b/>
        <sz val="8"/>
        <rFont val="Times New Roman"/>
        <family val="1"/>
      </rPr>
      <t xml:space="preserve">Cálculo:
</t>
    </r>
    <r>
      <rPr>
        <sz val="8"/>
        <rFont val="Times New Roman"/>
        <family val="1"/>
      </rPr>
      <t>(Remuneração do Empregado) x (% calculado)</t>
    </r>
  </si>
  <si>
    <t>NÃO</t>
  </si>
  <si>
    <t>[1]:Engenheiro - CBO 2143-15</t>
  </si>
  <si>
    <t>CBO 9112-05</t>
  </si>
  <si>
    <t>CBO 9101-05</t>
  </si>
  <si>
    <t>CBO 7257-05</t>
  </si>
  <si>
    <r>
      <t>Subtotal A</t>
    </r>
    <r>
      <rPr>
        <sz val="11"/>
        <color indexed="8"/>
        <rFont val="Verdana"/>
        <family val="2"/>
      </rPr>
      <t xml:space="preserve"> =(L+M+N)</t>
    </r>
  </si>
  <si>
    <r>
      <t>Subtotal B</t>
    </r>
    <r>
      <rPr>
        <sz val="11"/>
        <color indexed="8"/>
        <rFont val="Verdana"/>
        <family val="2"/>
      </rPr>
      <t xml:space="preserve"> =(O+P+Subtotal A)</t>
    </r>
  </si>
  <si>
    <t>TOTAL ANUAL MÓDULO 8:</t>
  </si>
  <si>
    <t>TOTAL MATERIAIS/SERVIÇOS SOB DEMANDA (MÓDULO 10):</t>
  </si>
  <si>
    <t>TOTAL PEÇAS SOB DEMANDA (MÓDULO 9):</t>
  </si>
  <si>
    <t>Total Mensal Módulo 7</t>
  </si>
  <si>
    <t>TOTAL MENSAL MÓDULO 6</t>
  </si>
  <si>
    <t>Abraçadeiras nylon UV grande o tipo auto travante (self-locking), comprimento: ≥ 200 mm e largura: ≥ 3,6 mm (pacote com cem unidades)</t>
  </si>
  <si>
    <t>MÓDULO 8 -Insumos Obrigatórios</t>
  </si>
  <si>
    <t>Insumos</t>
  </si>
  <si>
    <t>Galão</t>
  </si>
  <si>
    <t>APLICADOR DE SILICONE</t>
  </si>
  <si>
    <t>CERA AUTOMOTIVA (3,6kg)</t>
  </si>
  <si>
    <t>Unidade</t>
  </si>
  <si>
    <t>Bactericida/fungicida ANVISA - Conformidade RE 09/2003 - 5 litros</t>
  </si>
  <si>
    <t>Detergente alcalino p/ serpentina - 5 litros</t>
  </si>
  <si>
    <t>Limpador multiuso (tipo Veja ou equivalente técnico) - 500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</si>
</sst>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R$&quot;\ #,##0.00;[Red]\-&quot;R$&quot;\ #,##0.00"/>
    <numFmt numFmtId="44" formatCode="_-&quot;R$&quot;\ * #,##0.00_-;\-&quot;R$&quot;\ * #,##0.00_-;_-&quot;R$&quot;\ * &quot;-&quot;??_-;_-@_-"/>
    <numFmt numFmtId="43" formatCode="_-* #,##0.00_-;\-* #,##0.00_-;_-* &quot;-&quot;??_-;_-@_-"/>
    <numFmt numFmtId="164" formatCode="&quot;R$&quot;#,##0.00"/>
    <numFmt numFmtId="165" formatCode="_-&quot;R$&quot;* #,##0.00_-;\-&quot;R$&quot;* #,##0.00_-;_-&quot;R$&quot;* &quot;-&quot;??_-;_-@"/>
    <numFmt numFmtId="166" formatCode="#,##0_ ;\-#,##0\ "/>
  </numFmts>
  <fonts count="43" x14ac:knownFonts="1">
    <font>
      <sz val="11"/>
      <color theme="1"/>
      <name val="Calibri"/>
      <family val="2"/>
      <scheme val="minor"/>
    </font>
    <font>
      <sz val="10"/>
      <name val="Arial"/>
      <family val="2"/>
    </font>
    <font>
      <sz val="12"/>
      <name val="Verdana"/>
      <family val="2"/>
    </font>
    <font>
      <sz val="11"/>
      <color theme="1"/>
      <name val="Calibri"/>
      <family val="2"/>
      <scheme val="minor"/>
    </font>
    <font>
      <sz val="11"/>
      <name val="Verdana"/>
      <family val="2"/>
    </font>
    <font>
      <b/>
      <sz val="11"/>
      <name val="Verdana"/>
      <family val="2"/>
    </font>
    <font>
      <sz val="8"/>
      <name val="Calibri"/>
      <family val="2"/>
      <scheme val="minor"/>
    </font>
    <font>
      <sz val="9"/>
      <name val="Times New Roman"/>
      <family val="1"/>
    </font>
    <font>
      <sz val="10"/>
      <name val="Times New Roman"/>
      <family val="1"/>
    </font>
    <font>
      <b/>
      <sz val="9"/>
      <name val="Times New Roman"/>
      <family val="1"/>
    </font>
    <font>
      <b/>
      <sz val="10"/>
      <name val="Times New Roman"/>
      <family val="1"/>
    </font>
    <font>
      <sz val="10"/>
      <color rgb="FF333333"/>
      <name val="Times New Roman"/>
      <family val="1"/>
    </font>
    <font>
      <sz val="8"/>
      <name val="Times New Roman"/>
      <family val="1"/>
    </font>
    <font>
      <b/>
      <sz val="9"/>
      <color indexed="81"/>
      <name val="Segoe UI"/>
      <family val="2"/>
    </font>
    <font>
      <sz val="9"/>
      <color indexed="81"/>
      <name val="Segoe UI"/>
      <family val="2"/>
    </font>
    <font>
      <b/>
      <sz val="16"/>
      <name val="Verdana"/>
      <family val="2"/>
    </font>
    <font>
      <b/>
      <sz val="14"/>
      <name val="Verdana"/>
      <family val="2"/>
    </font>
    <font>
      <b/>
      <sz val="8"/>
      <name val="Times New Roman"/>
      <family val="1"/>
    </font>
    <font>
      <b/>
      <sz val="12"/>
      <name val="Verdana"/>
      <family val="2"/>
    </font>
    <font>
      <sz val="11"/>
      <name val="Calibri"/>
      <family val="2"/>
      <scheme val="minor"/>
    </font>
    <font>
      <sz val="11"/>
      <color theme="1"/>
      <name val="Verdana"/>
      <family val="2"/>
    </font>
    <font>
      <b/>
      <sz val="11"/>
      <color theme="3"/>
      <name val="Arial"/>
      <family val="2"/>
    </font>
    <font>
      <b/>
      <sz val="11"/>
      <color theme="1"/>
      <name val="Verdana"/>
      <family val="2"/>
    </font>
    <font>
      <b/>
      <sz val="18"/>
      <color theme="1"/>
      <name val="Calibri"/>
      <family val="2"/>
      <scheme val="minor"/>
    </font>
    <font>
      <sz val="11"/>
      <color theme="1"/>
      <name val="Times New Roman"/>
      <family val="1"/>
    </font>
    <font>
      <sz val="10"/>
      <color theme="1"/>
      <name val="Times New Roman"/>
      <family val="1"/>
    </font>
    <font>
      <b/>
      <sz val="16"/>
      <name val="Arial"/>
      <family val="2"/>
    </font>
    <font>
      <b/>
      <sz val="11"/>
      <name val="Arial"/>
      <family val="2"/>
    </font>
    <font>
      <sz val="11"/>
      <name val="Arial"/>
      <family val="2"/>
    </font>
    <font>
      <sz val="11"/>
      <color theme="0"/>
      <name val="Verdana"/>
      <family val="2"/>
    </font>
    <font>
      <b/>
      <i/>
      <sz val="8"/>
      <color theme="1"/>
      <name val="Verdana"/>
      <family val="2"/>
    </font>
    <font>
      <b/>
      <sz val="11"/>
      <color indexed="8"/>
      <name val="Verdana"/>
      <family val="2"/>
    </font>
    <font>
      <sz val="11"/>
      <color indexed="8"/>
      <name val="Verdana"/>
      <family val="2"/>
    </font>
    <font>
      <sz val="11"/>
      <color rgb="FF000000"/>
      <name val="Verdana"/>
      <family val="2"/>
    </font>
    <font>
      <sz val="11"/>
      <color theme="1"/>
      <name val="Arial"/>
      <family val="2"/>
    </font>
    <font>
      <b/>
      <sz val="14"/>
      <color theme="1"/>
      <name val="Calibri"/>
      <family val="2"/>
      <scheme val="minor"/>
    </font>
    <font>
      <b/>
      <sz val="14"/>
      <name val="Calibri"/>
      <family val="2"/>
      <scheme val="minor"/>
    </font>
    <font>
      <sz val="10"/>
      <color rgb="FF000000"/>
      <name val="Calibri"/>
      <family val="2"/>
      <scheme val="minor"/>
    </font>
    <font>
      <sz val="10"/>
      <color theme="1"/>
      <name val="Arial"/>
      <family val="2"/>
    </font>
    <font>
      <b/>
      <sz val="10"/>
      <color rgb="FF000000"/>
      <name val="Calibri"/>
      <family val="2"/>
      <scheme val="minor"/>
    </font>
    <font>
      <sz val="10"/>
      <name val="Calibri"/>
      <family val="2"/>
      <scheme val="minor"/>
    </font>
    <font>
      <b/>
      <vertAlign val="superscript"/>
      <sz val="11"/>
      <name val="Verdana"/>
      <family val="2"/>
    </font>
    <font>
      <sz val="11"/>
      <color theme="1"/>
      <name val="Aptos"/>
      <family val="2"/>
    </font>
  </fonts>
  <fills count="15">
    <fill>
      <patternFill patternType="none"/>
    </fill>
    <fill>
      <patternFill patternType="gray125"/>
    </fill>
    <fill>
      <patternFill patternType="solid">
        <fgColor theme="0" tint="-0.249977111117893"/>
        <bgColor indexed="64"/>
      </patternFill>
    </fill>
    <fill>
      <patternFill patternType="solid">
        <fgColor theme="0" tint="-0.24994659260841701"/>
        <bgColor indexed="64"/>
      </patternFill>
    </fill>
    <fill>
      <patternFill patternType="solid">
        <fgColor theme="0" tint="-0.34998626667073579"/>
        <bgColor indexed="64"/>
      </patternFill>
    </fill>
    <fill>
      <patternFill patternType="solid">
        <fgColor theme="0"/>
        <bgColor indexed="64"/>
      </patternFill>
    </fill>
    <fill>
      <patternFill patternType="solid">
        <fgColor theme="0" tint="-0.14996795556505021"/>
        <bgColor indexed="64"/>
      </patternFill>
    </fill>
    <fill>
      <patternFill patternType="solid">
        <fgColor theme="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0" tint="-0.34998626667073579"/>
        <bgColor rgb="FF78909C"/>
      </patternFill>
    </fill>
    <fill>
      <patternFill patternType="solid">
        <fgColor rgb="FFD9D9D9"/>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5" tint="0.59999389629810485"/>
        <bgColor indexed="64"/>
      </patternFill>
    </fill>
  </fills>
  <borders count="83">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indexed="64"/>
      </left>
      <right style="thin">
        <color auto="1"/>
      </right>
      <top/>
      <bottom style="thin">
        <color auto="1"/>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theme="4" tint="0.3999755851924192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auto="1"/>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style="medium">
        <color indexed="64"/>
      </right>
      <top style="medium">
        <color indexed="64"/>
      </top>
      <bottom style="dashed">
        <color indexed="64"/>
      </bottom>
      <diagonal/>
    </border>
    <border>
      <left style="medium">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medium">
        <color indexed="64"/>
      </right>
      <top style="dashed">
        <color indexed="64"/>
      </top>
      <bottom style="dashed">
        <color indexed="64"/>
      </bottom>
      <diagonal/>
    </border>
    <border>
      <left/>
      <right style="medium">
        <color indexed="64"/>
      </right>
      <top style="thin">
        <color indexed="64"/>
      </top>
      <bottom/>
      <diagonal/>
    </border>
    <border>
      <left style="thin">
        <color indexed="64"/>
      </left>
      <right style="thin">
        <color indexed="64"/>
      </right>
      <top/>
      <bottom style="medium">
        <color indexed="64"/>
      </bottom>
      <diagonal/>
    </border>
    <border>
      <left style="thin">
        <color auto="1"/>
      </left>
      <right/>
      <top style="medium">
        <color indexed="64"/>
      </top>
      <bottom style="medium">
        <color indexed="64"/>
      </bottom>
      <diagonal/>
    </border>
    <border>
      <left style="medium">
        <color indexed="64"/>
      </left>
      <right style="dashed">
        <color indexed="64"/>
      </right>
      <top style="dashed">
        <color indexed="64"/>
      </top>
      <bottom/>
      <diagonal/>
    </border>
    <border>
      <left style="dashed">
        <color indexed="64"/>
      </left>
      <right style="dashed">
        <color indexed="64"/>
      </right>
      <top style="dashed">
        <color indexed="64"/>
      </top>
      <bottom/>
      <diagonal/>
    </border>
    <border>
      <left style="dashed">
        <color indexed="64"/>
      </left>
      <right style="medium">
        <color indexed="64"/>
      </right>
      <top style="dashed">
        <color indexed="64"/>
      </top>
      <bottom/>
      <diagonal/>
    </border>
  </borders>
  <cellStyleXfs count="11">
    <xf numFmtId="0" fontId="0" fillId="0" borderId="0"/>
    <xf numFmtId="44" fontId="3" fillId="0" borderId="0" applyFont="0" applyFill="0" applyBorder="0" applyAlignment="0" applyProtection="0"/>
    <xf numFmtId="0" fontId="1" fillId="0" borderId="0"/>
    <xf numFmtId="9"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44" fontId="3" fillId="0" borderId="0" applyFont="0" applyFill="0" applyBorder="0" applyAlignment="0" applyProtection="0"/>
    <xf numFmtId="9" fontId="1" fillId="0" borderId="0" applyFont="0" applyFill="0" applyBorder="0" applyAlignment="0" applyProtection="0"/>
    <xf numFmtId="0" fontId="21" fillId="0" borderId="30" applyNumberFormat="0" applyFill="0" applyAlignment="0" applyProtection="0"/>
    <xf numFmtId="0" fontId="38" fillId="0" borderId="0"/>
  </cellStyleXfs>
  <cellXfs count="484">
    <xf numFmtId="0" fontId="0" fillId="0" borderId="0" xfId="0"/>
    <xf numFmtId="0" fontId="4" fillId="0" borderId="0" xfId="0" applyFont="1" applyAlignment="1">
      <alignment vertical="center" wrapText="1"/>
    </xf>
    <xf numFmtId="10" fontId="8" fillId="0" borderId="17" xfId="0" applyNumberFormat="1" applyFont="1" applyBorder="1" applyAlignment="1">
      <alignment horizontal="center" vertical="center"/>
    </xf>
    <xf numFmtId="0" fontId="7" fillId="0" borderId="17" xfId="0" applyFont="1" applyBorder="1" applyAlignment="1">
      <alignment vertical="center" wrapText="1"/>
    </xf>
    <xf numFmtId="0" fontId="9" fillId="11" borderId="17" xfId="0" applyFont="1" applyFill="1" applyBorder="1" applyAlignment="1">
      <alignment horizontal="center" vertical="center" wrapText="1"/>
    </xf>
    <xf numFmtId="0" fontId="9" fillId="11" borderId="17" xfId="0" applyFont="1" applyFill="1" applyBorder="1" applyAlignment="1">
      <alignment vertical="center" wrapText="1"/>
    </xf>
    <xf numFmtId="10" fontId="8" fillId="0" borderId="17" xfId="3" applyNumberFormat="1" applyFont="1" applyBorder="1" applyAlignment="1">
      <alignment horizontal="center" vertical="center"/>
    </xf>
    <xf numFmtId="0" fontId="12" fillId="0" borderId="0" xfId="0" quotePrefix="1" applyFont="1" applyAlignment="1">
      <alignment horizontal="center" vertical="center"/>
    </xf>
    <xf numFmtId="0" fontId="8" fillId="0" borderId="0" xfId="0" applyFont="1" applyAlignment="1">
      <alignment horizontal="center" vertical="center"/>
    </xf>
    <xf numFmtId="0" fontId="4" fillId="0" borderId="0" xfId="0" applyFont="1" applyAlignment="1">
      <alignment vertical="center"/>
    </xf>
    <xf numFmtId="0" fontId="4" fillId="0" borderId="0" xfId="0" applyFont="1" applyAlignment="1">
      <alignment horizontal="center" vertical="center"/>
    </xf>
    <xf numFmtId="10" fontId="4" fillId="0" borderId="0" xfId="3" applyNumberFormat="1" applyFont="1" applyAlignment="1">
      <alignment horizontal="center" vertical="center"/>
    </xf>
    <xf numFmtId="0" fontId="5" fillId="0" borderId="0" xfId="0" applyFont="1" applyAlignment="1">
      <alignment vertical="center"/>
    </xf>
    <xf numFmtId="44" fontId="4" fillId="0" borderId="0" xfId="0" applyNumberFormat="1" applyFont="1" applyAlignment="1">
      <alignment vertical="center"/>
    </xf>
    <xf numFmtId="0" fontId="5" fillId="0" borderId="0" xfId="0" applyFont="1" applyAlignment="1">
      <alignment horizontal="left" vertical="center"/>
    </xf>
    <xf numFmtId="10" fontId="5" fillId="9" borderId="11" xfId="0" applyNumberFormat="1" applyFont="1" applyFill="1" applyBorder="1" applyAlignment="1" applyProtection="1">
      <alignment horizontal="center" vertical="center" wrapText="1"/>
      <protection locked="0"/>
    </xf>
    <xf numFmtId="164" fontId="4" fillId="0" borderId="0" xfId="0" applyNumberFormat="1" applyFont="1" applyAlignment="1">
      <alignment vertical="center" wrapText="1"/>
    </xf>
    <xf numFmtId="4" fontId="2" fillId="0" borderId="0" xfId="3" applyNumberFormat="1" applyFont="1" applyBorder="1" applyAlignment="1">
      <alignment horizontal="center" vertical="center"/>
    </xf>
    <xf numFmtId="44" fontId="4" fillId="0" borderId="0" xfId="0" applyNumberFormat="1" applyFont="1" applyAlignment="1">
      <alignment vertical="center" wrapText="1"/>
    </xf>
    <xf numFmtId="0" fontId="5" fillId="0" borderId="0" xfId="0" applyFont="1" applyAlignment="1">
      <alignment horizontal="center" vertical="center" wrapText="1"/>
    </xf>
    <xf numFmtId="0" fontId="19" fillId="0" borderId="0" xfId="0" applyFont="1" applyAlignment="1">
      <alignment vertical="center"/>
    </xf>
    <xf numFmtId="0" fontId="4" fillId="5" borderId="0" xfId="0" applyFont="1" applyFill="1" applyAlignment="1">
      <alignment vertical="center"/>
    </xf>
    <xf numFmtId="44" fontId="4" fillId="5" borderId="0" xfId="0" applyNumberFormat="1" applyFont="1" applyFill="1" applyAlignment="1">
      <alignment vertical="center"/>
    </xf>
    <xf numFmtId="44" fontId="4" fillId="0" borderId="17" xfId="1" applyFont="1" applyBorder="1" applyAlignment="1" applyProtection="1">
      <alignment vertical="center" wrapText="1"/>
    </xf>
    <xf numFmtId="44" fontId="4" fillId="13" borderId="17" xfId="1" applyFont="1" applyFill="1" applyBorder="1" applyAlignment="1" applyProtection="1">
      <alignment vertical="center" wrapText="1"/>
    </xf>
    <xf numFmtId="44" fontId="4" fillId="0" borderId="23" xfId="1" applyFont="1" applyBorder="1" applyAlignment="1" applyProtection="1">
      <alignment vertical="center" wrapText="1"/>
    </xf>
    <xf numFmtId="44" fontId="4" fillId="0" borderId="38" xfId="1" applyFont="1" applyBorder="1" applyAlignment="1" applyProtection="1">
      <alignment vertical="center" wrapText="1"/>
    </xf>
    <xf numFmtId="44" fontId="4" fillId="0" borderId="27" xfId="1" applyFont="1" applyBorder="1" applyAlignment="1" applyProtection="1">
      <alignment vertical="center" wrapText="1"/>
    </xf>
    <xf numFmtId="44" fontId="4" fillId="0" borderId="17" xfId="0" applyNumberFormat="1" applyFont="1" applyBorder="1" applyAlignment="1">
      <alignment vertical="center" wrapText="1"/>
    </xf>
    <xf numFmtId="0" fontId="5" fillId="0" borderId="22" xfId="0" applyFont="1" applyBorder="1" applyAlignment="1">
      <alignment horizontal="center" vertical="center" wrapText="1"/>
    </xf>
    <xf numFmtId="164" fontId="4" fillId="0" borderId="17" xfId="0" applyNumberFormat="1" applyFont="1" applyBorder="1" applyAlignment="1">
      <alignment vertical="center" wrapText="1"/>
    </xf>
    <xf numFmtId="164" fontId="4" fillId="0" borderId="38" xfId="0" applyNumberFormat="1" applyFont="1" applyBorder="1" applyAlignment="1">
      <alignment vertical="center" wrapText="1"/>
    </xf>
    <xf numFmtId="164" fontId="4" fillId="0" borderId="11" xfId="0" applyNumberFormat="1" applyFont="1" applyBorder="1" applyAlignment="1">
      <alignment vertical="center" wrapText="1"/>
    </xf>
    <xf numFmtId="3" fontId="2" fillId="0" borderId="23" xfId="3" applyNumberFormat="1" applyFont="1" applyBorder="1" applyAlignment="1">
      <alignment horizontal="center" vertical="center"/>
    </xf>
    <xf numFmtId="44" fontId="4" fillId="0" borderId="56" xfId="0" applyNumberFormat="1" applyFont="1" applyBorder="1" applyAlignment="1">
      <alignment vertical="center" wrapText="1"/>
    </xf>
    <xf numFmtId="44" fontId="4" fillId="0" borderId="46" xfId="0" applyNumberFormat="1" applyFont="1" applyBorder="1" applyAlignment="1">
      <alignment vertical="center" wrapText="1"/>
    </xf>
    <xf numFmtId="44" fontId="4" fillId="0" borderId="36" xfId="0" applyNumberFormat="1" applyFont="1" applyBorder="1" applyAlignment="1">
      <alignment vertical="center" wrapText="1"/>
    </xf>
    <xf numFmtId="44" fontId="4" fillId="0" borderId="22" xfId="0" applyNumberFormat="1" applyFont="1" applyBorder="1" applyAlignment="1">
      <alignment vertical="center" wrapText="1"/>
    </xf>
    <xf numFmtId="44" fontId="4" fillId="0" borderId="23" xfId="0" applyNumberFormat="1" applyFont="1" applyBorder="1" applyAlignment="1">
      <alignment vertical="center" wrapText="1"/>
    </xf>
    <xf numFmtId="44" fontId="4" fillId="0" borderId="26" xfId="0" applyNumberFormat="1" applyFont="1" applyBorder="1" applyAlignment="1">
      <alignment vertical="center" wrapText="1"/>
    </xf>
    <xf numFmtId="44" fontId="4" fillId="0" borderId="38" xfId="0" applyNumberFormat="1" applyFont="1" applyBorder="1" applyAlignment="1">
      <alignment vertical="center" wrapText="1"/>
    </xf>
    <xf numFmtId="44" fontId="4" fillId="0" borderId="27" xfId="0" applyNumberFormat="1" applyFont="1" applyBorder="1" applyAlignment="1">
      <alignment vertical="center" wrapText="1"/>
    </xf>
    <xf numFmtId="0" fontId="7" fillId="0" borderId="22" xfId="0" applyFont="1" applyBorder="1" applyAlignment="1">
      <alignment horizontal="center" vertical="center" wrapText="1"/>
    </xf>
    <xf numFmtId="0" fontId="9" fillId="11" borderId="22" xfId="0" applyFont="1" applyFill="1" applyBorder="1" applyAlignment="1">
      <alignment horizontal="center" vertical="center" wrapText="1"/>
    </xf>
    <xf numFmtId="0" fontId="7" fillId="0" borderId="26" xfId="0" applyFont="1" applyBorder="1" applyAlignment="1">
      <alignment horizontal="center" vertical="center" wrapText="1"/>
    </xf>
    <xf numFmtId="0" fontId="7" fillId="0" borderId="38" xfId="0" applyFont="1" applyBorder="1" applyAlignment="1">
      <alignment vertical="center" wrapText="1"/>
    </xf>
    <xf numFmtId="10" fontId="10" fillId="5" borderId="38" xfId="0" applyNumberFormat="1" applyFont="1" applyFill="1" applyBorder="1" applyAlignment="1">
      <alignment horizontal="center" vertical="center"/>
    </xf>
    <xf numFmtId="10" fontId="9" fillId="12" borderId="29" xfId="0" applyNumberFormat="1" applyFont="1" applyFill="1" applyBorder="1" applyAlignment="1">
      <alignment horizontal="center" vertical="center" wrapText="1"/>
    </xf>
    <xf numFmtId="44" fontId="16" fillId="2" borderId="42" xfId="0" applyNumberFormat="1" applyFont="1" applyFill="1" applyBorder="1" applyAlignment="1">
      <alignment vertical="center" wrapText="1"/>
    </xf>
    <xf numFmtId="0" fontId="20" fillId="0" borderId="17" xfId="0" applyFont="1" applyBorder="1" applyAlignment="1">
      <alignment vertical="center" wrapText="1"/>
    </xf>
    <xf numFmtId="0" fontId="28" fillId="0" borderId="0" xfId="0" applyFont="1" applyAlignment="1">
      <alignment horizontal="center" vertical="center"/>
    </xf>
    <xf numFmtId="0" fontId="20" fillId="0" borderId="0" xfId="0" applyFont="1" applyAlignment="1">
      <alignment vertical="center"/>
    </xf>
    <xf numFmtId="0" fontId="29" fillId="0" borderId="0" xfId="0" applyFont="1" applyAlignment="1">
      <alignment vertical="center"/>
    </xf>
    <xf numFmtId="3" fontId="20" fillId="0" borderId="0" xfId="0" applyNumberFormat="1" applyFont="1" applyAlignment="1">
      <alignment vertical="center"/>
    </xf>
    <xf numFmtId="0" fontId="20" fillId="0" borderId="17" xfId="0" applyFont="1" applyBorder="1" applyAlignment="1">
      <alignment horizontal="center" vertical="center" wrapText="1"/>
    </xf>
    <xf numFmtId="10" fontId="29" fillId="0" borderId="0" xfId="0" applyNumberFormat="1" applyFont="1" applyAlignment="1">
      <alignment vertical="center"/>
    </xf>
    <xf numFmtId="44" fontId="29" fillId="0" borderId="0" xfId="0" applyNumberFormat="1" applyFont="1" applyAlignment="1">
      <alignment vertical="center"/>
    </xf>
    <xf numFmtId="44" fontId="20" fillId="0" borderId="0" xfId="0" applyNumberFormat="1" applyFont="1" applyAlignment="1">
      <alignment vertical="center"/>
    </xf>
    <xf numFmtId="0" fontId="31" fillId="0" borderId="17" xfId="0" applyFont="1" applyBorder="1" applyAlignment="1">
      <alignment vertical="center" wrapText="1"/>
    </xf>
    <xf numFmtId="44" fontId="20" fillId="0" borderId="17" xfId="0" applyNumberFormat="1" applyFont="1" applyBorder="1" applyAlignment="1">
      <alignment horizontal="center" vertical="center" wrapText="1"/>
    </xf>
    <xf numFmtId="0" fontId="20" fillId="2" borderId="17" xfId="0" applyFont="1" applyFill="1" applyBorder="1" applyAlignment="1">
      <alignment vertical="center" wrapText="1"/>
    </xf>
    <xf numFmtId="0" fontId="32" fillId="0" borderId="17" xfId="0" applyFont="1" applyBorder="1" applyAlignment="1">
      <alignment vertical="center" wrapText="1"/>
    </xf>
    <xf numFmtId="44" fontId="22" fillId="0" borderId="17" xfId="1" applyFont="1" applyBorder="1" applyAlignment="1">
      <alignment horizontal="center" vertical="center" wrapText="1"/>
    </xf>
    <xf numFmtId="44" fontId="22" fillId="0" borderId="17" xfId="0" applyNumberFormat="1" applyFont="1" applyBorder="1" applyAlignment="1">
      <alignment horizontal="center" vertical="center" wrapText="1"/>
    </xf>
    <xf numFmtId="0" fontId="20" fillId="0" borderId="0" xfId="0" applyFont="1" applyAlignment="1">
      <alignment horizontal="center" vertical="center"/>
    </xf>
    <xf numFmtId="164" fontId="4" fillId="0" borderId="46" xfId="0" applyNumberFormat="1" applyFont="1" applyBorder="1" applyAlignment="1">
      <alignment vertical="center" wrapText="1"/>
    </xf>
    <xf numFmtId="3" fontId="2" fillId="0" borderId="36" xfId="3" applyNumberFormat="1" applyFont="1" applyBorder="1" applyAlignment="1">
      <alignment horizontal="center" vertical="center"/>
    </xf>
    <xf numFmtId="3" fontId="2" fillId="0" borderId="27" xfId="3" applyNumberFormat="1" applyFont="1" applyBorder="1" applyAlignment="1">
      <alignment horizontal="center" vertical="center"/>
    </xf>
    <xf numFmtId="0" fontId="25" fillId="0" borderId="0" xfId="0" applyFont="1" applyAlignment="1">
      <alignment vertical="center"/>
    </xf>
    <xf numFmtId="0" fontId="25" fillId="0" borderId="0" xfId="0" applyFont="1" applyAlignment="1">
      <alignment horizontal="center" vertical="center"/>
    </xf>
    <xf numFmtId="44" fontId="25" fillId="0" borderId="0" xfId="1" applyFont="1" applyFill="1" applyAlignment="1" applyProtection="1">
      <alignment vertical="center"/>
    </xf>
    <xf numFmtId="44" fontId="25" fillId="0" borderId="0" xfId="1" applyFont="1" applyAlignment="1" applyProtection="1">
      <alignment vertical="center"/>
    </xf>
    <xf numFmtId="0" fontId="18" fillId="10" borderId="31" xfId="0" applyFont="1" applyFill="1" applyBorder="1" applyAlignment="1">
      <alignment horizontal="center" vertical="center" wrapText="1"/>
    </xf>
    <xf numFmtId="0" fontId="34" fillId="0" borderId="22" xfId="0" applyFont="1" applyBorder="1" applyAlignment="1">
      <alignment horizontal="center" vertical="center"/>
    </xf>
    <xf numFmtId="0" fontId="34" fillId="0" borderId="17" xfId="0" applyFont="1" applyBorder="1" applyAlignment="1">
      <alignment horizontal="justify" vertical="center" wrapText="1"/>
    </xf>
    <xf numFmtId="0" fontId="34" fillId="0" borderId="17" xfId="0" applyFont="1" applyBorder="1" applyAlignment="1">
      <alignment horizontal="center" vertical="center"/>
    </xf>
    <xf numFmtId="1" fontId="34" fillId="0" borderId="17" xfId="0" applyNumberFormat="1" applyFont="1" applyBorder="1" applyAlignment="1">
      <alignment horizontal="center" vertical="center"/>
    </xf>
    <xf numFmtId="44" fontId="34" fillId="0" borderId="23" xfId="1" applyFont="1" applyFill="1" applyBorder="1" applyAlignment="1" applyProtection="1">
      <alignment vertical="center"/>
    </xf>
    <xf numFmtId="0" fontId="28" fillId="0" borderId="17" xfId="0" applyFont="1" applyBorder="1" applyAlignment="1">
      <alignment horizontal="center" vertical="center"/>
    </xf>
    <xf numFmtId="0" fontId="34" fillId="0" borderId="17" xfId="0" applyFont="1" applyBorder="1" applyAlignment="1">
      <alignment vertical="center" wrapText="1"/>
    </xf>
    <xf numFmtId="0" fontId="28" fillId="0" borderId="14" xfId="0" applyFont="1" applyBorder="1" applyAlignment="1">
      <alignment horizontal="center" vertical="center"/>
    </xf>
    <xf numFmtId="165" fontId="28" fillId="0" borderId="14" xfId="0" applyNumberFormat="1" applyFont="1" applyBorder="1" applyAlignment="1">
      <alignment vertical="center"/>
    </xf>
    <xf numFmtId="0" fontId="28" fillId="0" borderId="1" xfId="0" applyFont="1" applyBorder="1" applyAlignment="1">
      <alignment horizontal="center" vertical="center"/>
    </xf>
    <xf numFmtId="165" fontId="28" fillId="0" borderId="1" xfId="0" applyNumberFormat="1" applyFont="1" applyBorder="1" applyAlignment="1">
      <alignment vertical="center"/>
    </xf>
    <xf numFmtId="0" fontId="28" fillId="5" borderId="17" xfId="0" applyFont="1" applyFill="1" applyBorder="1" applyAlignment="1">
      <alignment horizontal="center" vertical="center"/>
    </xf>
    <xf numFmtId="0" fontId="28" fillId="0" borderId="1" xfId="0" applyFont="1" applyBorder="1" applyAlignment="1">
      <alignment horizontal="left" vertical="center" wrapText="1"/>
    </xf>
    <xf numFmtId="0" fontId="28" fillId="5" borderId="17" xfId="0" applyFont="1" applyFill="1" applyBorder="1" applyAlignment="1">
      <alignment horizontal="left" vertical="center" wrapText="1"/>
    </xf>
    <xf numFmtId="0" fontId="28" fillId="0" borderId="17" xfId="0" applyFont="1" applyBorder="1" applyAlignment="1">
      <alignment horizontal="left" vertical="center" wrapText="1"/>
    </xf>
    <xf numFmtId="0" fontId="18" fillId="10" borderId="31" xfId="0" quotePrefix="1" applyFont="1" applyFill="1" applyBorder="1" applyAlignment="1">
      <alignment horizontal="center" vertical="center" wrapText="1"/>
    </xf>
    <xf numFmtId="0" fontId="18" fillId="2" borderId="31" xfId="0" applyFont="1" applyFill="1" applyBorder="1" applyAlignment="1">
      <alignment horizontal="center" vertical="center" wrapText="1"/>
    </xf>
    <xf numFmtId="0" fontId="28" fillId="0" borderId="14" xfId="0" applyFont="1" applyBorder="1" applyAlignment="1">
      <alignment horizontal="center" vertical="center" wrapText="1"/>
    </xf>
    <xf numFmtId="0" fontId="28" fillId="0" borderId="12" xfId="0" applyFont="1" applyBorder="1" applyAlignment="1">
      <alignment horizontal="center" vertical="center" wrapText="1"/>
    </xf>
    <xf numFmtId="0" fontId="5" fillId="4" borderId="31" xfId="0" applyFont="1" applyFill="1" applyBorder="1" applyAlignment="1">
      <alignment horizontal="center" vertical="center" wrapText="1"/>
    </xf>
    <xf numFmtId="10" fontId="5" fillId="4" borderId="31" xfId="0" applyNumberFormat="1" applyFont="1" applyFill="1" applyBorder="1" applyAlignment="1">
      <alignment horizontal="center" vertical="center" wrapText="1"/>
    </xf>
    <xf numFmtId="10" fontId="5" fillId="9" borderId="31" xfId="0" applyNumberFormat="1" applyFont="1" applyFill="1" applyBorder="1" applyAlignment="1" applyProtection="1">
      <alignment horizontal="center" vertical="center" wrapText="1"/>
      <protection locked="0"/>
    </xf>
    <xf numFmtId="10" fontId="5" fillId="9" borderId="3" xfId="0" applyNumberFormat="1" applyFont="1" applyFill="1" applyBorder="1" applyAlignment="1" applyProtection="1">
      <alignment horizontal="center" vertical="center" wrapText="1"/>
      <protection locked="0"/>
    </xf>
    <xf numFmtId="44" fontId="20" fillId="9" borderId="17" xfId="1" applyFont="1" applyFill="1" applyBorder="1" applyAlignment="1" applyProtection="1">
      <alignment wrapText="1"/>
      <protection locked="0"/>
    </xf>
    <xf numFmtId="44" fontId="20" fillId="9" borderId="38" xfId="1" applyFont="1" applyFill="1" applyBorder="1" applyAlignment="1" applyProtection="1">
      <alignment wrapText="1"/>
      <protection locked="0"/>
    </xf>
    <xf numFmtId="0" fontId="5" fillId="0" borderId="0" xfId="0" applyFont="1" applyAlignment="1">
      <alignment horizontal="center" vertical="center"/>
    </xf>
    <xf numFmtId="44" fontId="4" fillId="0" borderId="0" xfId="1" applyFont="1" applyBorder="1" applyAlignment="1" applyProtection="1">
      <alignment vertical="center" wrapText="1"/>
    </xf>
    <xf numFmtId="1" fontId="20" fillId="0" borderId="17" xfId="0" applyNumberFormat="1" applyFont="1" applyBorder="1" applyAlignment="1">
      <alignment horizontal="center" vertical="center" wrapText="1"/>
    </xf>
    <xf numFmtId="1" fontId="20" fillId="0" borderId="38" xfId="0" applyNumberFormat="1" applyFont="1" applyBorder="1" applyAlignment="1">
      <alignment horizontal="center" vertical="center" wrapText="1"/>
    </xf>
    <xf numFmtId="44" fontId="4" fillId="0" borderId="0" xfId="1" applyFont="1" applyBorder="1" applyAlignment="1" applyProtection="1">
      <alignment vertical="center"/>
    </xf>
    <xf numFmtId="164" fontId="5" fillId="0" borderId="56" xfId="0" applyNumberFormat="1" applyFont="1" applyBorder="1" applyAlignment="1">
      <alignment horizontal="center" vertical="center" wrapText="1"/>
    </xf>
    <xf numFmtId="164" fontId="5" fillId="0" borderId="22" xfId="0" applyNumberFormat="1" applyFont="1" applyBorder="1" applyAlignment="1">
      <alignment horizontal="center" vertical="center" wrapText="1"/>
    </xf>
    <xf numFmtId="164" fontId="5" fillId="0" borderId="26" xfId="0" applyNumberFormat="1" applyFont="1" applyBorder="1" applyAlignment="1">
      <alignment horizontal="center" vertical="center" wrapText="1"/>
    </xf>
    <xf numFmtId="0" fontId="24" fillId="0" borderId="26" xfId="0" applyFont="1" applyBorder="1" applyAlignment="1">
      <alignment horizontal="right"/>
    </xf>
    <xf numFmtId="0" fontId="8" fillId="0" borderId="0" xfId="0" applyFont="1" applyAlignment="1">
      <alignment horizontal="center" vertical="center" wrapText="1"/>
    </xf>
    <xf numFmtId="0" fontId="15" fillId="0" borderId="0" xfId="0" applyFont="1" applyAlignment="1">
      <alignment vertical="center"/>
    </xf>
    <xf numFmtId="0" fontId="5" fillId="4" borderId="22" xfId="0" applyFont="1" applyFill="1" applyBorder="1" applyAlignment="1">
      <alignment horizontal="center" vertical="center" wrapText="1"/>
    </xf>
    <xf numFmtId="0" fontId="5" fillId="4" borderId="17" xfId="0" applyFont="1" applyFill="1" applyBorder="1" applyAlignment="1">
      <alignment horizontal="center" vertical="center" wrapText="1"/>
    </xf>
    <xf numFmtId="0" fontId="5" fillId="4" borderId="23" xfId="0" applyFont="1" applyFill="1" applyBorder="1" applyAlignment="1">
      <alignment horizontal="center" vertical="center" wrapText="1"/>
    </xf>
    <xf numFmtId="164" fontId="4" fillId="0" borderId="14" xfId="0" applyNumberFormat="1" applyFont="1" applyBorder="1" applyAlignment="1">
      <alignment vertical="center" wrapText="1"/>
    </xf>
    <xf numFmtId="44" fontId="4" fillId="0" borderId="20" xfId="0" applyNumberFormat="1" applyFont="1" applyBorder="1" applyAlignment="1">
      <alignment vertical="center" wrapText="1"/>
    </xf>
    <xf numFmtId="44" fontId="4" fillId="0" borderId="21" xfId="0" applyNumberFormat="1" applyFont="1" applyBorder="1" applyAlignment="1">
      <alignment vertical="center" wrapText="1"/>
    </xf>
    <xf numFmtId="3" fontId="2" fillId="0" borderId="77" xfId="3" applyNumberFormat="1" applyFont="1" applyBorder="1" applyAlignment="1" applyProtection="1">
      <alignment horizontal="center" vertical="center"/>
    </xf>
    <xf numFmtId="44" fontId="4" fillId="0" borderId="62" xfId="0" applyNumberFormat="1" applyFont="1" applyBorder="1" applyAlignment="1">
      <alignment vertical="center" wrapText="1"/>
    </xf>
    <xf numFmtId="44" fontId="4" fillId="0" borderId="63" xfId="0" applyNumberFormat="1" applyFont="1" applyBorder="1" applyAlignment="1">
      <alignment vertical="center" wrapText="1"/>
    </xf>
    <xf numFmtId="4" fontId="2" fillId="0" borderId="0" xfId="3" applyNumberFormat="1" applyFont="1" applyBorder="1" applyAlignment="1" applyProtection="1">
      <alignment horizontal="center" vertical="center"/>
    </xf>
    <xf numFmtId="0" fontId="16" fillId="0" borderId="0" xfId="0" applyFont="1" applyAlignment="1">
      <alignment vertical="center"/>
    </xf>
    <xf numFmtId="0" fontId="5" fillId="3" borderId="20" xfId="0" applyFont="1" applyFill="1" applyBorder="1" applyAlignment="1">
      <alignment vertical="center" wrapText="1"/>
    </xf>
    <xf numFmtId="0" fontId="5" fillId="3" borderId="14" xfId="0" applyFont="1" applyFill="1" applyBorder="1" applyAlignment="1">
      <alignment horizontal="center" vertical="center" wrapText="1"/>
    </xf>
    <xf numFmtId="0" fontId="5" fillId="3" borderId="21" xfId="0" applyFont="1" applyFill="1" applyBorder="1" applyAlignment="1">
      <alignment horizontal="center" vertical="center" wrapText="1"/>
    </xf>
    <xf numFmtId="10" fontId="4" fillId="0" borderId="0" xfId="3" applyNumberFormat="1" applyFont="1" applyAlignment="1" applyProtection="1">
      <alignment vertical="center" wrapText="1"/>
    </xf>
    <xf numFmtId="166" fontId="4" fillId="0" borderId="17" xfId="1" applyNumberFormat="1" applyFont="1" applyBorder="1" applyAlignment="1" applyProtection="1">
      <alignment horizontal="center" vertical="center"/>
    </xf>
    <xf numFmtId="44" fontId="4" fillId="0" borderId="17" xfId="1" applyFont="1" applyBorder="1" applyAlignment="1" applyProtection="1">
      <alignment vertical="center"/>
    </xf>
    <xf numFmtId="44" fontId="4" fillId="0" borderId="23" xfId="1" applyFont="1" applyBorder="1" applyAlignment="1" applyProtection="1">
      <alignment vertical="center"/>
    </xf>
    <xf numFmtId="166" fontId="4" fillId="0" borderId="0" xfId="1" applyNumberFormat="1" applyFont="1" applyBorder="1" applyAlignment="1" applyProtection="1">
      <alignment horizontal="center" vertical="center"/>
    </xf>
    <xf numFmtId="0" fontId="9" fillId="12" borderId="14" xfId="0" applyFont="1" applyFill="1" applyBorder="1" applyAlignment="1">
      <alignment horizontal="center" vertical="center"/>
    </xf>
    <xf numFmtId="0" fontId="7" fillId="0" borderId="0" xfId="0" applyFont="1" applyAlignment="1">
      <alignment horizontal="center" vertical="center" wrapText="1"/>
    </xf>
    <xf numFmtId="10" fontId="7" fillId="0" borderId="17" xfId="0" quotePrefix="1" applyNumberFormat="1" applyFont="1" applyBorder="1" applyAlignment="1">
      <alignment horizontal="center" vertical="center" wrapText="1"/>
    </xf>
    <xf numFmtId="44" fontId="8" fillId="0" borderId="0" xfId="0" applyNumberFormat="1" applyFont="1" applyAlignment="1">
      <alignment horizontal="center" vertical="center"/>
    </xf>
    <xf numFmtId="10" fontId="9" fillId="0" borderId="17" xfId="0" applyNumberFormat="1" applyFont="1" applyBorder="1" applyAlignment="1">
      <alignment horizontal="center" vertical="center" wrapText="1"/>
    </xf>
    <xf numFmtId="0" fontId="7" fillId="0" borderId="17" xfId="0" applyFont="1" applyBorder="1" applyAlignment="1">
      <alignment horizontal="left" vertical="center" wrapText="1"/>
    </xf>
    <xf numFmtId="10" fontId="7" fillId="0" borderId="17" xfId="0" applyNumberFormat="1" applyFont="1" applyBorder="1" applyAlignment="1">
      <alignment horizontal="center" vertical="center" wrapText="1"/>
    </xf>
    <xf numFmtId="0" fontId="10" fillId="0" borderId="0" xfId="0" applyFont="1" applyAlignment="1">
      <alignment vertical="center" wrapText="1"/>
    </xf>
    <xf numFmtId="10" fontId="4" fillId="0" borderId="0" xfId="3" applyNumberFormat="1" applyFont="1" applyAlignment="1" applyProtection="1">
      <alignment horizontal="center" vertical="center"/>
    </xf>
    <xf numFmtId="0" fontId="9" fillId="12" borderId="46" xfId="0" applyFont="1" applyFill="1" applyBorder="1" applyAlignment="1">
      <alignment horizontal="center" vertical="center"/>
    </xf>
    <xf numFmtId="10" fontId="9" fillId="12" borderId="17" xfId="0" applyNumberFormat="1" applyFont="1" applyFill="1" applyBorder="1" applyAlignment="1">
      <alignment horizontal="center" vertical="center" wrapText="1"/>
    </xf>
    <xf numFmtId="0" fontId="10" fillId="0" borderId="0" xfId="0" applyFont="1" applyAlignment="1">
      <alignment vertical="center"/>
    </xf>
    <xf numFmtId="0" fontId="24" fillId="0" borderId="62" xfId="0" applyFont="1" applyBorder="1" applyAlignment="1">
      <alignment horizontal="right"/>
    </xf>
    <xf numFmtId="0" fontId="24" fillId="0" borderId="63" xfId="0" applyFont="1" applyBorder="1" applyAlignment="1">
      <alignment horizontal="right"/>
    </xf>
    <xf numFmtId="0" fontId="5" fillId="4" borderId="7" xfId="0" applyFont="1" applyFill="1" applyBorder="1" applyAlignment="1">
      <alignment horizontal="center" vertical="center" wrapText="1"/>
    </xf>
    <xf numFmtId="3" fontId="2" fillId="0" borderId="46" xfId="3" applyNumberFormat="1" applyFont="1" applyBorder="1" applyAlignment="1" applyProtection="1">
      <alignment horizontal="center" vertical="center"/>
    </xf>
    <xf numFmtId="3" fontId="2" fillId="0" borderId="38" xfId="3" applyNumberFormat="1" applyFont="1" applyBorder="1" applyAlignment="1" applyProtection="1">
      <alignment horizontal="center" vertical="center"/>
    </xf>
    <xf numFmtId="3" fontId="2" fillId="0" borderId="17" xfId="3" applyNumberFormat="1" applyFont="1" applyBorder="1" applyAlignment="1" applyProtection="1">
      <alignment horizontal="center" vertical="center"/>
    </xf>
    <xf numFmtId="0" fontId="9" fillId="12" borderId="17" xfId="0" applyFont="1" applyFill="1" applyBorder="1" applyAlignment="1">
      <alignment horizontal="center" vertical="center"/>
    </xf>
    <xf numFmtId="10" fontId="8" fillId="0" borderId="38" xfId="0" applyNumberFormat="1" applyFont="1" applyBorder="1" applyAlignment="1">
      <alignment horizontal="center" vertical="center"/>
    </xf>
    <xf numFmtId="0" fontId="12" fillId="0" borderId="0" xfId="0" applyFont="1" applyAlignment="1">
      <alignment horizontal="center" vertical="center" wrapText="1"/>
    </xf>
    <xf numFmtId="0" fontId="5" fillId="2" borderId="28"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2" xfId="0" applyFont="1" applyFill="1" applyBorder="1" applyAlignment="1">
      <alignment horizontal="center" vertical="center"/>
    </xf>
    <xf numFmtId="0" fontId="5" fillId="2" borderId="29" xfId="0" applyFont="1" applyFill="1" applyBorder="1" applyAlignment="1">
      <alignment horizontal="center" vertical="center"/>
    </xf>
    <xf numFmtId="0" fontId="34" fillId="0" borderId="56" xfId="0" applyFont="1" applyBorder="1" applyAlignment="1">
      <alignment horizontal="center" vertical="center"/>
    </xf>
    <xf numFmtId="44" fontId="34" fillId="0" borderId="36" xfId="1" applyFont="1" applyBorder="1" applyAlignment="1" applyProtection="1">
      <alignment horizontal="right" vertical="center"/>
    </xf>
    <xf numFmtId="44" fontId="34" fillId="0" borderId="23" xfId="1" applyFont="1" applyBorder="1" applyAlignment="1" applyProtection="1">
      <alignment horizontal="right" vertical="center"/>
    </xf>
    <xf numFmtId="0" fontId="28" fillId="0" borderId="0" xfId="0" applyFont="1" applyAlignment="1">
      <alignment vertical="center"/>
    </xf>
    <xf numFmtId="44" fontId="34" fillId="9" borderId="17" xfId="1" applyFont="1" applyFill="1" applyBorder="1" applyAlignment="1" applyProtection="1">
      <alignment horizontal="right" vertical="center"/>
      <protection locked="0"/>
    </xf>
    <xf numFmtId="9" fontId="34" fillId="0" borderId="46" xfId="0" applyNumberFormat="1" applyFont="1" applyBorder="1" applyAlignment="1">
      <alignment horizontal="center" vertical="center"/>
    </xf>
    <xf numFmtId="44" fontId="34" fillId="0" borderId="46" xfId="1" applyFont="1" applyBorder="1" applyAlignment="1" applyProtection="1">
      <alignment horizontal="right" vertical="center"/>
    </xf>
    <xf numFmtId="4" fontId="34" fillId="0" borderId="46" xfId="0" applyNumberFormat="1" applyFont="1" applyBorder="1" applyAlignment="1">
      <alignment horizontal="center" vertical="center"/>
    </xf>
    <xf numFmtId="9" fontId="34" fillId="0" borderId="17" xfId="0" applyNumberFormat="1" applyFont="1" applyBorder="1" applyAlignment="1">
      <alignment horizontal="center" vertical="center"/>
    </xf>
    <xf numFmtId="44" fontId="34" fillId="0" borderId="17" xfId="1" applyFont="1" applyBorder="1" applyAlignment="1" applyProtection="1">
      <alignment horizontal="right" vertical="center"/>
    </xf>
    <xf numFmtId="4" fontId="34" fillId="0" borderId="17" xfId="0" applyNumberFormat="1" applyFont="1" applyBorder="1" applyAlignment="1">
      <alignment horizontal="center" vertical="center"/>
    </xf>
    <xf numFmtId="44" fontId="34" fillId="0" borderId="48" xfId="1" applyFont="1" applyBorder="1" applyAlignment="1" applyProtection="1">
      <alignment horizontal="right" vertical="center"/>
    </xf>
    <xf numFmtId="44" fontId="27" fillId="14" borderId="31" xfId="0" applyNumberFormat="1" applyFont="1" applyFill="1" applyBorder="1" applyAlignment="1">
      <alignment vertical="center" wrapText="1"/>
    </xf>
    <xf numFmtId="44" fontId="27" fillId="14" borderId="8" xfId="0" applyNumberFormat="1" applyFont="1" applyFill="1" applyBorder="1" applyAlignment="1">
      <alignment vertical="center" wrapText="1"/>
    </xf>
    <xf numFmtId="44" fontId="18" fillId="2" borderId="31" xfId="0" applyNumberFormat="1" applyFont="1" applyFill="1" applyBorder="1" applyAlignment="1">
      <alignment vertical="center" wrapText="1"/>
    </xf>
    <xf numFmtId="0" fontId="28" fillId="4" borderId="1" xfId="0" applyFont="1" applyFill="1" applyBorder="1" applyAlignment="1">
      <alignment vertical="center"/>
    </xf>
    <xf numFmtId="0" fontId="28" fillId="4" borderId="1" xfId="0" applyFont="1" applyFill="1" applyBorder="1" applyAlignment="1">
      <alignment horizontal="center" vertical="center"/>
    </xf>
    <xf numFmtId="0" fontId="28" fillId="0" borderId="1" xfId="0" applyFont="1" applyBorder="1" applyAlignment="1">
      <alignment vertical="center"/>
    </xf>
    <xf numFmtId="0" fontId="27" fillId="4" borderId="1" xfId="0" applyFont="1" applyFill="1" applyBorder="1" applyAlignment="1">
      <alignment horizontal="center" vertical="center"/>
    </xf>
    <xf numFmtId="10" fontId="27" fillId="4" borderId="1" xfId="3" applyNumberFormat="1" applyFont="1" applyFill="1" applyBorder="1" applyAlignment="1">
      <alignment horizontal="center" vertical="center"/>
    </xf>
    <xf numFmtId="44" fontId="5" fillId="2" borderId="68" xfId="0" applyNumberFormat="1" applyFont="1" applyFill="1" applyBorder="1" applyAlignment="1">
      <alignment horizontal="center" vertical="center" wrapText="1"/>
    </xf>
    <xf numFmtId="44" fontId="28" fillId="0" borderId="0" xfId="0" applyNumberFormat="1" applyFont="1" applyAlignment="1">
      <alignment vertical="center"/>
    </xf>
    <xf numFmtId="0" fontId="5" fillId="2" borderId="43" xfId="0" applyFont="1" applyFill="1" applyBorder="1" applyAlignment="1">
      <alignment horizontal="center" vertical="center" wrapText="1"/>
    </xf>
    <xf numFmtId="0" fontId="5" fillId="2" borderId="44" xfId="0" applyFont="1" applyFill="1" applyBorder="1" applyAlignment="1">
      <alignment horizontal="center" vertical="center" wrapText="1"/>
    </xf>
    <xf numFmtId="0" fontId="5" fillId="2" borderId="44" xfId="0" applyFont="1" applyFill="1" applyBorder="1" applyAlignment="1">
      <alignment horizontal="center" vertical="center"/>
    </xf>
    <xf numFmtId="0" fontId="5" fillId="2" borderId="44" xfId="0" quotePrefix="1" applyFont="1" applyFill="1" applyBorder="1" applyAlignment="1">
      <alignment horizontal="center" vertical="center" wrapText="1"/>
    </xf>
    <xf numFmtId="0" fontId="5" fillId="2" borderId="70" xfId="0" applyFont="1" applyFill="1" applyBorder="1" applyAlignment="1">
      <alignment horizontal="center" vertical="center" wrapText="1"/>
    </xf>
    <xf numFmtId="43" fontId="28" fillId="0" borderId="0" xfId="5" applyFont="1" applyAlignment="1" applyProtection="1">
      <alignment horizontal="center" vertical="center"/>
    </xf>
    <xf numFmtId="49" fontId="28" fillId="0" borderId="0" xfId="0" applyNumberFormat="1" applyFont="1" applyAlignment="1">
      <alignment vertical="center"/>
    </xf>
    <xf numFmtId="44" fontId="18" fillId="10" borderId="31" xfId="1" applyFont="1" applyFill="1" applyBorder="1" applyAlignment="1">
      <alignment horizontal="center" vertical="center" wrapText="1"/>
    </xf>
    <xf numFmtId="0" fontId="9" fillId="11" borderId="46" xfId="0" applyFont="1" applyFill="1" applyBorder="1" applyAlignment="1">
      <alignment horizontal="left" vertical="center" wrapText="1"/>
    </xf>
    <xf numFmtId="10" fontId="8" fillId="0" borderId="18" xfId="0" applyNumberFormat="1" applyFont="1" applyBorder="1" applyAlignment="1">
      <alignment horizontal="center" vertical="center"/>
    </xf>
    <xf numFmtId="10" fontId="8" fillId="0" borderId="69" xfId="0" applyNumberFormat="1" applyFont="1" applyBorder="1" applyAlignment="1">
      <alignment horizontal="center" vertical="center"/>
    </xf>
    <xf numFmtId="10" fontId="9" fillId="12" borderId="0" xfId="0" applyNumberFormat="1" applyFont="1" applyFill="1" applyAlignment="1">
      <alignment horizontal="center" vertical="center" wrapText="1"/>
    </xf>
    <xf numFmtId="44" fontId="5" fillId="8" borderId="31" xfId="1" applyFont="1" applyFill="1" applyBorder="1" applyAlignment="1">
      <alignment horizontal="center" vertical="center" wrapText="1"/>
    </xf>
    <xf numFmtId="0" fontId="4" fillId="0" borderId="54" xfId="0" applyFont="1" applyBorder="1" applyAlignment="1">
      <alignment vertical="center"/>
    </xf>
    <xf numFmtId="3" fontId="2" fillId="0" borderId="57" xfId="3" applyNumberFormat="1" applyFont="1" applyBorder="1" applyAlignment="1" applyProtection="1">
      <alignment horizontal="center" vertical="center"/>
    </xf>
    <xf numFmtId="44" fontId="27" fillId="8" borderId="17" xfId="1" applyFont="1" applyFill="1" applyBorder="1" applyAlignment="1" applyProtection="1">
      <alignment horizontal="center" vertical="center"/>
    </xf>
    <xf numFmtId="44" fontId="27" fillId="8" borderId="17" xfId="1" applyFont="1" applyFill="1" applyBorder="1" applyAlignment="1" applyProtection="1">
      <alignment vertical="center" wrapText="1"/>
    </xf>
    <xf numFmtId="44" fontId="16" fillId="2" borderId="8" xfId="1" applyFont="1" applyFill="1" applyBorder="1" applyAlignment="1" applyProtection="1">
      <alignment vertical="center" wrapText="1"/>
    </xf>
    <xf numFmtId="44" fontId="36" fillId="2" borderId="8" xfId="0" applyNumberFormat="1" applyFont="1" applyFill="1" applyBorder="1" applyAlignment="1">
      <alignment vertical="center" wrapText="1"/>
    </xf>
    <xf numFmtId="0" fontId="23" fillId="2" borderId="32" xfId="0" applyFont="1" applyFill="1" applyBorder="1"/>
    <xf numFmtId="44" fontId="35" fillId="2" borderId="32" xfId="1" applyFont="1" applyFill="1" applyBorder="1" applyAlignment="1"/>
    <xf numFmtId="0" fontId="23" fillId="2" borderId="79" xfId="0" applyFont="1" applyFill="1" applyBorder="1"/>
    <xf numFmtId="44" fontId="35" fillId="2" borderId="29" xfId="1" applyFont="1" applyFill="1" applyBorder="1" applyAlignment="1"/>
    <xf numFmtId="44" fontId="35" fillId="2" borderId="31" xfId="1" applyFont="1" applyFill="1" applyBorder="1" applyAlignment="1"/>
    <xf numFmtId="44" fontId="35" fillId="8" borderId="28" xfId="1" applyFont="1" applyFill="1" applyBorder="1" applyAlignment="1"/>
    <xf numFmtId="44" fontId="35" fillId="8" borderId="32" xfId="1" applyFont="1" applyFill="1" applyBorder="1" applyAlignment="1"/>
    <xf numFmtId="44" fontId="4" fillId="2" borderId="2" xfId="1" applyFont="1" applyFill="1" applyBorder="1" applyAlignment="1">
      <alignment vertical="center" wrapText="1"/>
    </xf>
    <xf numFmtId="44" fontId="4" fillId="2" borderId="8" xfId="1" applyFont="1" applyFill="1" applyBorder="1" applyAlignment="1">
      <alignment vertical="center" wrapText="1"/>
    </xf>
    <xf numFmtId="10" fontId="5" fillId="4" borderId="40" xfId="0" applyNumberFormat="1" applyFont="1" applyFill="1" applyBorder="1" applyAlignment="1">
      <alignment horizontal="center" vertical="center" wrapText="1"/>
    </xf>
    <xf numFmtId="0" fontId="5" fillId="4" borderId="8" xfId="0" applyFont="1" applyFill="1" applyBorder="1" applyAlignment="1">
      <alignment horizontal="center" vertical="center" wrapText="1"/>
    </xf>
    <xf numFmtId="10" fontId="5" fillId="9" borderId="15" xfId="0" applyNumberFormat="1" applyFont="1" applyFill="1" applyBorder="1" applyAlignment="1" applyProtection="1">
      <alignment horizontal="center" vertical="center" wrapText="1"/>
      <protection locked="0"/>
    </xf>
    <xf numFmtId="0" fontId="16" fillId="2" borderId="78" xfId="0" applyFont="1" applyFill="1" applyBorder="1" applyAlignment="1">
      <alignment vertical="center" wrapText="1"/>
    </xf>
    <xf numFmtId="0" fontId="16" fillId="2" borderId="50" xfId="0" applyFont="1" applyFill="1" applyBorder="1" applyAlignment="1">
      <alignment vertical="center" wrapText="1"/>
    </xf>
    <xf numFmtId="44" fontId="5" fillId="9" borderId="14" xfId="0" applyNumberFormat="1" applyFont="1" applyFill="1" applyBorder="1" applyAlignment="1" applyProtection="1">
      <alignment vertical="center" wrapText="1"/>
      <protection locked="0"/>
    </xf>
    <xf numFmtId="44" fontId="4" fillId="0" borderId="4" xfId="0" applyNumberFormat="1" applyFont="1" applyBorder="1" applyAlignment="1">
      <alignment vertical="center" wrapText="1"/>
    </xf>
    <xf numFmtId="44" fontId="28" fillId="9" borderId="14" xfId="1" applyFont="1" applyFill="1" applyBorder="1" applyAlignment="1">
      <alignment horizontal="center" vertical="center" wrapText="1"/>
    </xf>
    <xf numFmtId="44" fontId="28" fillId="9" borderId="12" xfId="1" applyFont="1" applyFill="1" applyBorder="1" applyAlignment="1">
      <alignment horizontal="center" vertical="center" wrapText="1"/>
    </xf>
    <xf numFmtId="44" fontId="34" fillId="9" borderId="17" xfId="1" applyFont="1" applyFill="1" applyBorder="1" applyAlignment="1" applyProtection="1">
      <alignment vertical="center"/>
      <protection locked="0"/>
    </xf>
    <xf numFmtId="165" fontId="28" fillId="9" borderId="17" xfId="0" applyNumberFormat="1" applyFont="1" applyFill="1" applyBorder="1" applyAlignment="1">
      <alignment horizontal="center" vertical="center"/>
    </xf>
    <xf numFmtId="165" fontId="28" fillId="9" borderId="1" xfId="0" applyNumberFormat="1" applyFont="1" applyFill="1" applyBorder="1" applyAlignment="1">
      <alignment horizontal="center" vertical="center"/>
    </xf>
    <xf numFmtId="0" fontId="4" fillId="9" borderId="0" xfId="0" applyFont="1" applyFill="1" applyAlignment="1">
      <alignment horizontal="center" vertical="center"/>
    </xf>
    <xf numFmtId="10" fontId="28" fillId="9" borderId="1" xfId="3" applyNumberFormat="1" applyFont="1" applyFill="1" applyBorder="1" applyAlignment="1" applyProtection="1">
      <alignment horizontal="center" vertical="center"/>
      <protection locked="0"/>
    </xf>
    <xf numFmtId="44" fontId="34" fillId="9" borderId="46" xfId="1" applyFont="1" applyFill="1" applyBorder="1" applyAlignment="1" applyProtection="1">
      <alignment horizontal="right" vertical="center"/>
    </xf>
    <xf numFmtId="44" fontId="34" fillId="9" borderId="17" xfId="1" applyFont="1" applyFill="1" applyBorder="1" applyAlignment="1" applyProtection="1">
      <alignment horizontal="right" vertical="center"/>
    </xf>
    <xf numFmtId="164" fontId="28" fillId="0" borderId="0" xfId="0" applyNumberFormat="1" applyFont="1" applyAlignment="1">
      <alignment vertical="center"/>
    </xf>
    <xf numFmtId="165" fontId="27" fillId="14" borderId="10" xfId="0" applyNumberFormat="1" applyFont="1" applyFill="1" applyBorder="1" applyAlignment="1">
      <alignment vertical="center" wrapText="1"/>
    </xf>
    <xf numFmtId="165" fontId="18" fillId="2" borderId="40" xfId="0" applyNumberFormat="1" applyFont="1" applyFill="1" applyBorder="1" applyAlignment="1">
      <alignment vertical="center" wrapText="1"/>
    </xf>
    <xf numFmtId="10" fontId="8" fillId="0" borderId="0" xfId="0" applyNumberFormat="1" applyFont="1" applyAlignment="1">
      <alignment horizontal="center" vertical="center"/>
    </xf>
    <xf numFmtId="44" fontId="20" fillId="12" borderId="17" xfId="1" applyFont="1" applyFill="1" applyBorder="1" applyAlignment="1">
      <alignment horizontal="center" vertical="center" wrapText="1"/>
    </xf>
    <xf numFmtId="44" fontId="20" fillId="12" borderId="17" xfId="1" applyFont="1" applyFill="1" applyBorder="1" applyAlignment="1">
      <alignment horizontal="center" vertical="center"/>
    </xf>
    <xf numFmtId="0" fontId="20" fillId="0" borderId="11" xfId="0" quotePrefix="1" applyFont="1" applyBorder="1" applyAlignment="1">
      <alignment vertical="center" wrapText="1"/>
    </xf>
    <xf numFmtId="0" fontId="20" fillId="0" borderId="18" xfId="0" applyFont="1" applyBorder="1" applyAlignment="1">
      <alignment vertical="center" wrapText="1"/>
    </xf>
    <xf numFmtId="10" fontId="20" fillId="9" borderId="31" xfId="3" applyNumberFormat="1" applyFont="1" applyFill="1" applyBorder="1" applyAlignment="1">
      <alignment horizontal="center" vertical="center" wrapText="1"/>
    </xf>
    <xf numFmtId="44" fontId="20" fillId="0" borderId="10" xfId="0" applyNumberFormat="1" applyFont="1" applyBorder="1" applyAlignment="1">
      <alignment horizontal="center" vertical="center" wrapText="1"/>
    </xf>
    <xf numFmtId="0" fontId="20" fillId="0" borderId="14" xfId="0" applyFont="1" applyBorder="1" applyAlignment="1">
      <alignment vertical="center" wrapText="1"/>
    </xf>
    <xf numFmtId="10" fontId="20" fillId="12" borderId="17" xfId="3" applyNumberFormat="1" applyFont="1" applyFill="1" applyBorder="1" applyAlignment="1">
      <alignment horizontal="center" vertical="center" wrapText="1"/>
    </xf>
    <xf numFmtId="44" fontId="20" fillId="12" borderId="17" xfId="0" applyNumberFormat="1" applyFont="1" applyFill="1" applyBorder="1" applyAlignment="1">
      <alignment horizontal="center" vertical="center" wrapText="1"/>
    </xf>
    <xf numFmtId="0" fontId="20" fillId="0" borderId="11" xfId="0" applyFont="1" applyBorder="1" applyAlignment="1">
      <alignment vertical="center" wrapText="1"/>
    </xf>
    <xf numFmtId="0" fontId="33" fillId="0" borderId="18" xfId="0" applyFont="1" applyBorder="1" applyAlignment="1">
      <alignment vertical="center" wrapText="1"/>
    </xf>
    <xf numFmtId="10" fontId="20" fillId="0" borderId="14" xfId="3" applyNumberFormat="1" applyFont="1" applyFill="1" applyBorder="1" applyAlignment="1">
      <alignment vertical="center" wrapText="1"/>
    </xf>
    <xf numFmtId="10" fontId="28" fillId="8" borderId="1" xfId="3" applyNumberFormat="1" applyFont="1" applyFill="1" applyBorder="1" applyAlignment="1" applyProtection="1">
      <alignment horizontal="center" vertical="center"/>
    </xf>
    <xf numFmtId="44" fontId="5" fillId="8" borderId="8" xfId="0" applyNumberFormat="1" applyFont="1" applyFill="1" applyBorder="1" applyAlignment="1">
      <alignment horizontal="center" vertical="center" wrapText="1"/>
    </xf>
    <xf numFmtId="0" fontId="5" fillId="8" borderId="18" xfId="0" applyFont="1" applyFill="1" applyBorder="1" applyAlignment="1">
      <alignment horizontal="center" vertical="center" wrapText="1"/>
    </xf>
    <xf numFmtId="0" fontId="24" fillId="0" borderId="63" xfId="0" applyFont="1" applyBorder="1" applyAlignment="1">
      <alignment horizontal="left"/>
    </xf>
    <xf numFmtId="0" fontId="28" fillId="0" borderId="17" xfId="0" applyFont="1" applyBorder="1" applyAlignment="1">
      <alignment vertical="center"/>
    </xf>
    <xf numFmtId="10" fontId="28" fillId="9" borderId="17" xfId="3" applyNumberFormat="1" applyFont="1" applyFill="1" applyBorder="1" applyAlignment="1" applyProtection="1">
      <alignment horizontal="center" vertical="center"/>
      <protection locked="0"/>
    </xf>
    <xf numFmtId="0" fontId="20" fillId="0" borderId="18" xfId="0" applyFont="1" applyBorder="1" applyAlignment="1">
      <alignment horizontal="center" vertical="center" wrapText="1"/>
    </xf>
    <xf numFmtId="44" fontId="20" fillId="0" borderId="18" xfId="0" applyNumberFormat="1" applyFont="1" applyBorder="1" applyAlignment="1">
      <alignment horizontal="center" vertical="center" wrapText="1"/>
    </xf>
    <xf numFmtId="0" fontId="20" fillId="0" borderId="10" xfId="0" applyFont="1" applyBorder="1" applyAlignment="1">
      <alignment vertical="center" wrapText="1"/>
    </xf>
    <xf numFmtId="0" fontId="42" fillId="0" borderId="0" xfId="0" applyFont="1" applyAlignment="1">
      <alignment vertical="center"/>
    </xf>
    <xf numFmtId="0" fontId="42" fillId="0" borderId="17" xfId="0" applyFont="1" applyBorder="1" applyAlignment="1">
      <alignment vertical="center"/>
    </xf>
    <xf numFmtId="0" fontId="0" fillId="0" borderId="17" xfId="0" applyBorder="1"/>
    <xf numFmtId="8" fontId="0" fillId="0" borderId="17" xfId="0" applyNumberFormat="1" applyBorder="1"/>
    <xf numFmtId="9" fontId="0" fillId="0" borderId="17" xfId="0" applyNumberFormat="1" applyBorder="1"/>
    <xf numFmtId="44" fontId="22" fillId="0" borderId="18" xfId="0" applyNumberFormat="1" applyFont="1" applyBorder="1" applyAlignment="1">
      <alignment horizontal="center" vertical="center" wrapText="1"/>
    </xf>
    <xf numFmtId="10" fontId="8" fillId="5" borderId="17" xfId="0" applyNumberFormat="1" applyFont="1" applyFill="1" applyBorder="1" applyAlignment="1">
      <alignment horizontal="center" vertical="center"/>
    </xf>
    <xf numFmtId="0" fontId="30" fillId="0" borderId="17" xfId="0" applyFont="1" applyBorder="1" applyAlignment="1">
      <alignment horizontal="center" vertical="center"/>
    </xf>
    <xf numFmtId="44" fontId="20" fillId="9" borderId="18" xfId="1" applyFont="1" applyFill="1" applyBorder="1" applyAlignment="1" applyProtection="1">
      <alignment horizontal="center" wrapText="1"/>
      <protection locked="0"/>
    </xf>
    <xf numFmtId="44" fontId="20" fillId="9" borderId="10" xfId="1" applyFont="1" applyFill="1" applyBorder="1" applyAlignment="1" applyProtection="1">
      <alignment horizontal="center" wrapText="1"/>
      <protection locked="0"/>
    </xf>
    <xf numFmtId="44" fontId="22" fillId="2" borderId="3" xfId="0" applyNumberFormat="1" applyFont="1" applyFill="1" applyBorder="1" applyAlignment="1">
      <alignment horizontal="left" vertical="center" wrapText="1"/>
    </xf>
    <xf numFmtId="0" fontId="22" fillId="2" borderId="15" xfId="0" applyFont="1" applyFill="1" applyBorder="1" applyAlignment="1">
      <alignment horizontal="left" vertical="center" wrapText="1"/>
    </xf>
    <xf numFmtId="44" fontId="22" fillId="8" borderId="18" xfId="0" applyNumberFormat="1" applyFont="1" applyFill="1" applyBorder="1" applyAlignment="1">
      <alignment horizontal="left" vertical="center" wrapText="1"/>
    </xf>
    <xf numFmtId="0" fontId="22" fillId="8" borderId="10" xfId="0" applyFont="1" applyFill="1" applyBorder="1" applyAlignment="1">
      <alignment horizontal="left" vertical="center" wrapText="1"/>
    </xf>
    <xf numFmtId="0" fontId="5" fillId="2" borderId="1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9" xfId="0" applyFont="1" applyFill="1" applyBorder="1" applyAlignment="1">
      <alignment horizontal="center" vertical="center" wrapText="1"/>
    </xf>
    <xf numFmtId="0" fontId="5" fillId="8" borderId="10" xfId="0" applyFont="1" applyFill="1" applyBorder="1" applyAlignment="1">
      <alignment horizontal="center" vertical="center" wrapText="1"/>
    </xf>
    <xf numFmtId="0" fontId="22" fillId="0" borderId="60" xfId="0" applyFont="1" applyBorder="1" applyAlignment="1">
      <alignment horizontal="center" vertical="center"/>
    </xf>
    <xf numFmtId="0" fontId="22" fillId="0" borderId="0" xfId="0" applyFont="1" applyAlignment="1">
      <alignment horizontal="center" vertical="center"/>
    </xf>
    <xf numFmtId="0" fontId="22" fillId="0" borderId="57" xfId="0" applyFont="1" applyBorder="1" applyAlignment="1">
      <alignment horizontal="center" vertical="center"/>
    </xf>
    <xf numFmtId="0" fontId="22" fillId="6" borderId="14" xfId="0" applyFont="1" applyFill="1" applyBorder="1" applyAlignment="1">
      <alignment horizontal="center" vertical="center" wrapText="1"/>
    </xf>
    <xf numFmtId="0" fontId="22" fillId="6" borderId="17" xfId="0" applyFont="1" applyFill="1" applyBorder="1" applyAlignment="1">
      <alignment horizontal="center" vertical="center" wrapText="1"/>
    </xf>
    <xf numFmtId="0" fontId="22" fillId="6" borderId="6" xfId="0" applyFont="1" applyFill="1" applyBorder="1" applyAlignment="1">
      <alignment horizontal="center" vertical="center" wrapText="1"/>
    </xf>
    <xf numFmtId="0" fontId="22" fillId="2" borderId="17" xfId="0" applyFont="1" applyFill="1" applyBorder="1" applyAlignment="1">
      <alignment horizontal="center" vertical="center"/>
    </xf>
    <xf numFmtId="0" fontId="5" fillId="2" borderId="17"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7" xfId="0" applyFont="1" applyBorder="1" applyAlignment="1">
      <alignment horizontal="center" vertical="center"/>
    </xf>
    <xf numFmtId="0" fontId="22" fillId="0" borderId="2" xfId="0" applyFont="1" applyBorder="1" applyAlignment="1">
      <alignment horizontal="center" vertical="center"/>
    </xf>
    <xf numFmtId="0" fontId="22" fillId="0" borderId="8" xfId="0" applyFont="1" applyBorder="1" applyAlignment="1">
      <alignment horizontal="center" vertical="center"/>
    </xf>
    <xf numFmtId="0" fontId="30" fillId="0" borderId="68" xfId="0" applyFont="1" applyBorder="1" applyAlignment="1">
      <alignment horizontal="center" vertical="center" textRotation="90"/>
    </xf>
    <xf numFmtId="0" fontId="30" fillId="0" borderId="57" xfId="0" applyFont="1" applyBorder="1" applyAlignment="1">
      <alignment horizontal="center" vertical="center" textRotation="90"/>
    </xf>
    <xf numFmtId="0" fontId="20" fillId="0" borderId="71" xfId="0" applyFont="1" applyBorder="1" applyAlignment="1">
      <alignment horizontal="center" vertical="center"/>
    </xf>
    <xf numFmtId="0" fontId="20" fillId="0" borderId="72" xfId="0" applyFont="1" applyBorder="1" applyAlignment="1">
      <alignment horizontal="center" vertical="center"/>
    </xf>
    <xf numFmtId="0" fontId="20" fillId="7" borderId="72" xfId="0" applyFont="1" applyFill="1" applyBorder="1" applyAlignment="1">
      <alignment horizontal="center" vertical="center"/>
    </xf>
    <xf numFmtId="0" fontId="20" fillId="7" borderId="73" xfId="0" applyFont="1" applyFill="1" applyBorder="1" applyAlignment="1">
      <alignment horizontal="center" vertical="center"/>
    </xf>
    <xf numFmtId="0" fontId="20" fillId="0" borderId="74" xfId="0" applyFont="1" applyBorder="1" applyAlignment="1">
      <alignment horizontal="center" vertical="center"/>
    </xf>
    <xf numFmtId="0" fontId="20" fillId="0" borderId="75" xfId="0" applyFont="1" applyBorder="1" applyAlignment="1">
      <alignment horizontal="center" vertical="center"/>
    </xf>
    <xf numFmtId="0" fontId="20" fillId="7" borderId="75" xfId="0" applyFont="1" applyFill="1" applyBorder="1" applyAlignment="1">
      <alignment horizontal="center" vertical="center"/>
    </xf>
    <xf numFmtId="0" fontId="20" fillId="7" borderId="76" xfId="0" applyFont="1" applyFill="1" applyBorder="1" applyAlignment="1">
      <alignment horizontal="center" vertical="center"/>
    </xf>
    <xf numFmtId="0" fontId="20" fillId="0" borderId="80" xfId="0" applyFont="1" applyBorder="1" applyAlignment="1">
      <alignment horizontal="center" vertical="center"/>
    </xf>
    <xf numFmtId="0" fontId="20" fillId="0" borderId="81" xfId="0" applyFont="1" applyBorder="1" applyAlignment="1">
      <alignment horizontal="center" vertical="center"/>
    </xf>
    <xf numFmtId="0" fontId="20" fillId="7" borderId="81" xfId="0" applyFont="1" applyFill="1" applyBorder="1" applyAlignment="1">
      <alignment horizontal="center" vertical="center"/>
    </xf>
    <xf numFmtId="0" fontId="20" fillId="7" borderId="82" xfId="0" applyFont="1" applyFill="1" applyBorder="1" applyAlignment="1">
      <alignment horizontal="center" vertical="center"/>
    </xf>
    <xf numFmtId="49" fontId="22" fillId="2" borderId="7" xfId="0" applyNumberFormat="1" applyFont="1" applyFill="1" applyBorder="1" applyAlignment="1">
      <alignment horizontal="center" vertical="center" wrapText="1"/>
    </xf>
    <xf numFmtId="49" fontId="22" fillId="2" borderId="2" xfId="0" applyNumberFormat="1" applyFont="1" applyFill="1" applyBorder="1" applyAlignment="1">
      <alignment horizontal="center" vertical="center" wrapText="1"/>
    </xf>
    <xf numFmtId="49" fontId="22" fillId="2" borderId="8" xfId="0" applyNumberFormat="1" applyFont="1" applyFill="1" applyBorder="1" applyAlignment="1">
      <alignment horizontal="center" vertical="center" wrapText="1"/>
    </xf>
    <xf numFmtId="0" fontId="5" fillId="0" borderId="68" xfId="0" applyFont="1" applyBorder="1" applyAlignment="1">
      <alignment horizontal="center" vertical="center" textRotation="90"/>
    </xf>
    <xf numFmtId="0" fontId="5" fillId="0" borderId="57" xfId="0" applyFont="1" applyBorder="1" applyAlignment="1">
      <alignment horizontal="center" vertical="center" textRotation="90"/>
    </xf>
    <xf numFmtId="0" fontId="5" fillId="0" borderId="58" xfId="0" applyFont="1" applyBorder="1" applyAlignment="1">
      <alignment horizontal="center" vertical="center" textRotation="90"/>
    </xf>
    <xf numFmtId="0" fontId="5" fillId="0" borderId="55"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4" fillId="0" borderId="8" xfId="0" applyFont="1" applyBorder="1" applyAlignment="1">
      <alignment horizontal="center" vertical="center"/>
    </xf>
    <xf numFmtId="0" fontId="24" fillId="0" borderId="19" xfId="0" applyFont="1" applyBorder="1" applyAlignment="1">
      <alignment horizontal="left" wrapText="1"/>
    </xf>
    <xf numFmtId="0" fontId="24" fillId="0" borderId="21" xfId="0" applyFont="1" applyBorder="1" applyAlignment="1">
      <alignment horizontal="left" wrapText="1"/>
    </xf>
    <xf numFmtId="0" fontId="24" fillId="0" borderId="28" xfId="0" applyFont="1" applyBorder="1" applyAlignment="1">
      <alignment horizontal="center" vertical="center" wrapText="1"/>
    </xf>
    <xf numFmtId="0" fontId="24" fillId="0" borderId="32" xfId="0" applyFont="1" applyBorder="1" applyAlignment="1">
      <alignment horizontal="center" vertical="center" wrapText="1"/>
    </xf>
    <xf numFmtId="0" fontId="24" fillId="0" borderId="29" xfId="0" applyFont="1" applyBorder="1" applyAlignment="1">
      <alignment horizontal="center" vertical="center" wrapText="1"/>
    </xf>
    <xf numFmtId="0" fontId="5" fillId="4" borderId="40" xfId="0" applyFont="1" applyFill="1" applyBorder="1" applyAlignment="1">
      <alignment horizontal="center" vertical="center" wrapText="1"/>
    </xf>
    <xf numFmtId="0" fontId="5" fillId="4" borderId="42" xfId="0" applyFont="1" applyFill="1" applyBorder="1" applyAlignment="1">
      <alignment horizontal="center" vertical="center" wrapText="1"/>
    </xf>
    <xf numFmtId="0" fontId="5" fillId="4" borderId="59" xfId="0" applyFont="1" applyFill="1" applyBorder="1" applyAlignment="1">
      <alignment horizontal="center" vertical="center" textRotation="90"/>
    </xf>
    <xf numFmtId="0" fontId="5" fillId="4" borderId="61" xfId="0" applyFont="1" applyFill="1" applyBorder="1" applyAlignment="1">
      <alignment horizontal="center" vertical="center" textRotation="90"/>
    </xf>
    <xf numFmtId="0" fontId="15" fillId="0" borderId="7" xfId="0" applyFont="1" applyBorder="1" applyAlignment="1">
      <alignment horizontal="center" vertical="center"/>
    </xf>
    <xf numFmtId="0" fontId="15" fillId="0" borderId="2" xfId="0" applyFont="1" applyBorder="1" applyAlignment="1">
      <alignment horizontal="center" vertical="center"/>
    </xf>
    <xf numFmtId="0" fontId="15" fillId="0" borderId="8" xfId="0" applyFont="1" applyBorder="1" applyAlignment="1">
      <alignment horizontal="center" vertical="center"/>
    </xf>
    <xf numFmtId="0" fontId="5" fillId="4" borderId="11"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40" xfId="0" applyFont="1" applyFill="1" applyBorder="1" applyAlignment="1">
      <alignment horizontal="center" vertical="center" textRotation="90"/>
    </xf>
    <xf numFmtId="0" fontId="5" fillId="4" borderId="41" xfId="0" applyFont="1" applyFill="1" applyBorder="1" applyAlignment="1">
      <alignment horizontal="center" vertical="center" textRotation="90"/>
    </xf>
    <xf numFmtId="0" fontId="5" fillId="0" borderId="59" xfId="0" applyFont="1" applyBorder="1" applyAlignment="1">
      <alignment horizontal="center" vertical="center" textRotation="90"/>
    </xf>
    <xf numFmtId="0" fontId="5" fillId="0" borderId="60" xfId="0" applyFont="1" applyBorder="1" applyAlignment="1">
      <alignment horizontal="center" vertical="center" textRotation="90"/>
    </xf>
    <xf numFmtId="0" fontId="5" fillId="4" borderId="33" xfId="0" applyFont="1" applyFill="1" applyBorder="1" applyAlignment="1">
      <alignment horizontal="center" vertical="center"/>
    </xf>
    <xf numFmtId="0" fontId="5" fillId="4" borderId="34" xfId="0" applyFont="1" applyFill="1" applyBorder="1" applyAlignment="1">
      <alignment horizontal="center" vertical="center"/>
    </xf>
    <xf numFmtId="0" fontId="5" fillId="4" borderId="52" xfId="0" applyFont="1" applyFill="1" applyBorder="1" applyAlignment="1">
      <alignment horizontal="center" vertical="center"/>
    </xf>
    <xf numFmtId="0" fontId="5" fillId="4" borderId="35" xfId="0" applyFont="1" applyFill="1" applyBorder="1" applyAlignment="1">
      <alignment horizontal="center" vertical="center"/>
    </xf>
    <xf numFmtId="0" fontId="5" fillId="4" borderId="46" xfId="0" applyFont="1" applyFill="1" applyBorder="1" applyAlignment="1">
      <alignment horizontal="center" vertical="center"/>
    </xf>
    <xf numFmtId="0" fontId="5" fillId="4" borderId="36" xfId="0" applyFont="1" applyFill="1" applyBorder="1" applyAlignment="1">
      <alignment horizontal="center" vertical="center"/>
    </xf>
    <xf numFmtId="0" fontId="5" fillId="4" borderId="48" xfId="0" applyFont="1" applyFill="1" applyBorder="1" applyAlignment="1">
      <alignment horizontal="center" vertical="center"/>
    </xf>
    <xf numFmtId="0" fontId="5" fillId="4" borderId="49" xfId="0" applyFont="1" applyFill="1" applyBorder="1" applyAlignment="1">
      <alignment horizontal="center" vertical="center"/>
    </xf>
    <xf numFmtId="0" fontId="5" fillId="4" borderId="15" xfId="0" applyFont="1" applyFill="1" applyBorder="1" applyAlignment="1">
      <alignment horizontal="center" vertical="center" wrapText="1"/>
    </xf>
    <xf numFmtId="0" fontId="5" fillId="4" borderId="16" xfId="0" applyFont="1" applyFill="1" applyBorder="1" applyAlignment="1">
      <alignment horizontal="center" vertical="center" wrapText="1"/>
    </xf>
    <xf numFmtId="10" fontId="5" fillId="9" borderId="53" xfId="0" applyNumberFormat="1" applyFont="1" applyFill="1" applyBorder="1" applyAlignment="1" applyProtection="1">
      <alignment horizontal="center" vertical="center" wrapText="1"/>
      <protection locked="0"/>
    </xf>
    <xf numFmtId="10" fontId="5" fillId="9" borderId="47" xfId="0" applyNumberFormat="1" applyFont="1" applyFill="1" applyBorder="1" applyAlignment="1" applyProtection="1">
      <alignment horizontal="center" vertical="center" wrapText="1"/>
      <protection locked="0"/>
    </xf>
    <xf numFmtId="10" fontId="5" fillId="9" borderId="11" xfId="0" applyNumberFormat="1" applyFont="1" applyFill="1" applyBorder="1" applyAlignment="1" applyProtection="1">
      <alignment horizontal="center" vertical="center" wrapText="1"/>
      <protection locked="0"/>
    </xf>
    <xf numFmtId="10" fontId="5" fillId="9" borderId="6" xfId="0" applyNumberFormat="1" applyFont="1" applyFill="1" applyBorder="1" applyAlignment="1" applyProtection="1">
      <alignment horizontal="center" vertical="center" wrapText="1"/>
      <protection locked="0"/>
    </xf>
    <xf numFmtId="10" fontId="5" fillId="4" borderId="48" xfId="0" applyNumberFormat="1" applyFont="1" applyFill="1" applyBorder="1" applyAlignment="1">
      <alignment horizontal="center" vertical="center" wrapText="1"/>
    </xf>
    <xf numFmtId="10" fontId="5" fillId="4" borderId="49" xfId="0" applyNumberFormat="1" applyFont="1" applyFill="1" applyBorder="1" applyAlignment="1">
      <alignment horizontal="center" vertical="center" wrapText="1"/>
    </xf>
    <xf numFmtId="44" fontId="5" fillId="9" borderId="53" xfId="1" applyFont="1" applyFill="1" applyBorder="1" applyAlignment="1" applyProtection="1">
      <alignment horizontal="center" vertical="center" wrapText="1"/>
      <protection locked="0"/>
    </xf>
    <xf numFmtId="44" fontId="5" fillId="9" borderId="47" xfId="1" applyFont="1" applyFill="1" applyBorder="1" applyAlignment="1" applyProtection="1">
      <alignment horizontal="center" vertical="center" wrapText="1"/>
      <protection locked="0"/>
    </xf>
    <xf numFmtId="0" fontId="5" fillId="4" borderId="43" xfId="0" applyFont="1" applyFill="1" applyBorder="1" applyAlignment="1">
      <alignment horizontal="center" vertical="center" wrapText="1"/>
    </xf>
    <xf numFmtId="0" fontId="5" fillId="4" borderId="47" xfId="0" applyFont="1" applyFill="1" applyBorder="1" applyAlignment="1">
      <alignment horizontal="center" vertical="center" wrapText="1"/>
    </xf>
    <xf numFmtId="0" fontId="5" fillId="4" borderId="44" xfId="0" applyFont="1" applyFill="1" applyBorder="1" applyAlignment="1">
      <alignment horizontal="center" vertical="center" wrapText="1"/>
    </xf>
    <xf numFmtId="10" fontId="5" fillId="4" borderId="51" xfId="3" applyNumberFormat="1" applyFont="1" applyFill="1" applyBorder="1" applyAlignment="1" applyProtection="1">
      <alignment horizontal="center" vertical="center" wrapText="1"/>
    </xf>
    <xf numFmtId="10" fontId="5" fillId="4" borderId="5" xfId="3" applyNumberFormat="1" applyFont="1" applyFill="1" applyBorder="1" applyAlignment="1" applyProtection="1">
      <alignment horizontal="center" vertical="center" wrapText="1"/>
    </xf>
    <xf numFmtId="0" fontId="5" fillId="4" borderId="54" xfId="0" applyFont="1" applyFill="1" applyBorder="1" applyAlignment="1">
      <alignment horizontal="center" vertical="center" wrapText="1"/>
    </xf>
    <xf numFmtId="0" fontId="5" fillId="4" borderId="0" xfId="0" applyFont="1" applyFill="1" applyAlignment="1">
      <alignment horizontal="center" vertical="center" wrapText="1"/>
    </xf>
    <xf numFmtId="10" fontId="5" fillId="8" borderId="53" xfId="0" applyNumberFormat="1" applyFont="1" applyFill="1" applyBorder="1" applyAlignment="1">
      <alignment horizontal="center" vertical="center" wrapText="1"/>
    </xf>
    <xf numFmtId="10" fontId="5" fillId="8" borderId="47" xfId="0" applyNumberFormat="1" applyFont="1" applyFill="1" applyBorder="1" applyAlignment="1">
      <alignment horizontal="center" vertical="center" wrapText="1"/>
    </xf>
    <xf numFmtId="0" fontId="5" fillId="4" borderId="48" xfId="0" applyFont="1" applyFill="1" applyBorder="1" applyAlignment="1">
      <alignment horizontal="center" vertical="center" wrapText="1"/>
    </xf>
    <xf numFmtId="0" fontId="5" fillId="4" borderId="49" xfId="0" applyFont="1" applyFill="1" applyBorder="1" applyAlignment="1">
      <alignment horizontal="center" vertical="center" wrapText="1"/>
    </xf>
    <xf numFmtId="0" fontId="12" fillId="0" borderId="18" xfId="0" applyFont="1" applyBorder="1" applyAlignment="1">
      <alignment horizontal="left" vertical="center" wrapText="1"/>
    </xf>
    <xf numFmtId="0" fontId="12" fillId="0" borderId="9" xfId="0" applyFont="1" applyBorder="1" applyAlignment="1">
      <alignment horizontal="left" vertical="center" wrapText="1"/>
    </xf>
    <xf numFmtId="0" fontId="12" fillId="0" borderId="24" xfId="0" applyFont="1" applyBorder="1" applyAlignment="1">
      <alignment horizontal="left" vertical="center" wrapText="1"/>
    </xf>
    <xf numFmtId="0" fontId="4" fillId="5" borderId="25" xfId="0" applyFont="1" applyFill="1" applyBorder="1" applyAlignment="1">
      <alignment horizontal="left" vertical="center" wrapText="1"/>
    </xf>
    <xf numFmtId="0" fontId="4" fillId="5" borderId="9" xfId="0" applyFont="1" applyFill="1" applyBorder="1" applyAlignment="1">
      <alignment horizontal="left" vertical="center" wrapText="1"/>
    </xf>
    <xf numFmtId="0" fontId="4" fillId="5" borderId="24" xfId="0" applyFont="1" applyFill="1" applyBorder="1" applyAlignment="1">
      <alignment horizontal="left" vertical="center" wrapText="1"/>
    </xf>
    <xf numFmtId="0" fontId="4" fillId="5" borderId="37" xfId="0" applyFont="1" applyFill="1" applyBorder="1" applyAlignment="1">
      <alignment horizontal="left" vertical="center" wrapText="1"/>
    </xf>
    <xf numFmtId="0" fontId="4" fillId="5" borderId="66" xfId="0" applyFont="1" applyFill="1" applyBorder="1" applyAlignment="1">
      <alignment horizontal="left" vertical="center" wrapText="1"/>
    </xf>
    <xf numFmtId="0" fontId="4" fillId="5" borderId="67" xfId="0" applyFont="1" applyFill="1" applyBorder="1" applyAlignment="1">
      <alignment horizontal="left" vertical="center" wrapText="1"/>
    </xf>
    <xf numFmtId="0" fontId="12" fillId="0" borderId="17" xfId="0" applyFont="1" applyBorder="1" applyAlignment="1">
      <alignment horizontal="left" vertical="center" wrapText="1"/>
    </xf>
    <xf numFmtId="0" fontId="12" fillId="0" borderId="23" xfId="0" applyFont="1" applyBorder="1" applyAlignment="1">
      <alignment horizontal="left" vertical="center" wrapText="1"/>
    </xf>
    <xf numFmtId="0" fontId="9" fillId="12" borderId="22" xfId="0" applyFont="1" applyFill="1" applyBorder="1" applyAlignment="1">
      <alignment horizontal="center" vertical="center" wrapText="1"/>
    </xf>
    <xf numFmtId="0" fontId="9" fillId="12" borderId="17" xfId="0" applyFont="1" applyFill="1" applyBorder="1" applyAlignment="1">
      <alignment horizontal="center" vertical="center" wrapText="1"/>
    </xf>
    <xf numFmtId="43" fontId="8" fillId="0" borderId="18" xfId="5" applyFont="1" applyFill="1" applyBorder="1" applyAlignment="1" applyProtection="1">
      <alignment horizontal="center" vertical="center"/>
    </xf>
    <xf numFmtId="43" fontId="8" fillId="0" borderId="9" xfId="5" applyFont="1" applyFill="1" applyBorder="1" applyAlignment="1" applyProtection="1">
      <alignment horizontal="center" vertical="center"/>
    </xf>
    <xf numFmtId="43" fontId="8" fillId="0" borderId="24" xfId="5" applyFont="1" applyFill="1" applyBorder="1" applyAlignment="1" applyProtection="1">
      <alignment horizontal="center" vertical="center"/>
    </xf>
    <xf numFmtId="0" fontId="9" fillId="12" borderId="33" xfId="0" applyFont="1" applyFill="1" applyBorder="1" applyAlignment="1">
      <alignment horizontal="center" vertical="center" wrapText="1"/>
    </xf>
    <xf numFmtId="0" fontId="7" fillId="12" borderId="34" xfId="0" applyFont="1" applyFill="1" applyBorder="1" applyAlignment="1">
      <alignment horizontal="center" vertical="center" wrapText="1"/>
    </xf>
    <xf numFmtId="0" fontId="7" fillId="12" borderId="52" xfId="0" applyFont="1" applyFill="1" applyBorder="1" applyAlignment="1">
      <alignment horizontal="center" vertical="center" wrapText="1"/>
    </xf>
    <xf numFmtId="0" fontId="10" fillId="0" borderId="26" xfId="0" applyFont="1" applyBorder="1" applyAlignment="1">
      <alignment horizontal="left" vertical="center" wrapText="1"/>
    </xf>
    <xf numFmtId="0" fontId="10" fillId="0" borderId="38" xfId="0" applyFont="1" applyBorder="1" applyAlignment="1">
      <alignment horizontal="left" vertical="center" wrapText="1"/>
    </xf>
    <xf numFmtId="0" fontId="10" fillId="0" borderId="27" xfId="0" applyFont="1" applyBorder="1" applyAlignment="1">
      <alignment horizontal="left" vertical="center" wrapText="1"/>
    </xf>
    <xf numFmtId="0" fontId="9" fillId="12" borderId="4" xfId="0" applyFont="1" applyFill="1" applyBorder="1" applyAlignment="1">
      <alignment horizontal="center" vertical="center" wrapText="1"/>
    </xf>
    <xf numFmtId="0" fontId="9" fillId="12" borderId="13" xfId="0" applyFont="1" applyFill="1" applyBorder="1" applyAlignment="1">
      <alignment horizontal="center" vertical="center" wrapText="1"/>
    </xf>
    <xf numFmtId="0" fontId="9" fillId="12" borderId="65" xfId="0" applyFont="1" applyFill="1" applyBorder="1" applyAlignment="1">
      <alignment horizontal="center" vertical="center" wrapText="1"/>
    </xf>
    <xf numFmtId="0" fontId="7" fillId="12" borderId="64" xfId="0" applyFont="1" applyFill="1" applyBorder="1" applyAlignment="1">
      <alignment horizontal="left" vertical="center" wrapText="1"/>
    </xf>
    <xf numFmtId="0" fontId="7" fillId="12" borderId="19" xfId="0" applyFont="1" applyFill="1" applyBorder="1" applyAlignment="1">
      <alignment horizontal="left" vertical="center" wrapText="1"/>
    </xf>
    <xf numFmtId="0" fontId="7" fillId="12" borderId="56" xfId="0" applyFont="1" applyFill="1" applyBorder="1" applyAlignment="1">
      <alignment horizontal="left" vertical="center" wrapText="1"/>
    </xf>
    <xf numFmtId="0" fontId="7" fillId="12" borderId="46" xfId="0" applyFont="1" applyFill="1" applyBorder="1" applyAlignment="1">
      <alignment horizontal="left" vertical="center" wrapText="1"/>
    </xf>
    <xf numFmtId="0" fontId="9" fillId="12" borderId="45" xfId="0" applyFont="1" applyFill="1" applyBorder="1" applyAlignment="1">
      <alignment horizontal="center" vertical="center" wrapText="1"/>
    </xf>
    <xf numFmtId="0" fontId="9" fillId="12" borderId="34" xfId="0" applyFont="1" applyFill="1" applyBorder="1" applyAlignment="1">
      <alignment horizontal="center" vertical="center" wrapText="1"/>
    </xf>
    <xf numFmtId="0" fontId="9" fillId="12" borderId="52" xfId="0" applyFont="1" applyFill="1" applyBorder="1" applyAlignment="1">
      <alignment horizontal="center" vertical="center" wrapText="1"/>
    </xf>
    <xf numFmtId="0" fontId="12" fillId="0" borderId="18" xfId="0" quotePrefix="1" applyFont="1" applyBorder="1" applyAlignment="1">
      <alignment horizontal="center" vertical="center" wrapText="1"/>
    </xf>
    <xf numFmtId="0" fontId="12" fillId="0" borderId="9" xfId="0" quotePrefix="1" applyFont="1" applyBorder="1" applyAlignment="1">
      <alignment horizontal="center" vertical="center" wrapText="1"/>
    </xf>
    <xf numFmtId="0" fontId="12" fillId="0" borderId="24" xfId="0" quotePrefix="1" applyFont="1" applyBorder="1" applyAlignment="1">
      <alignment horizontal="center" vertical="center" wrapText="1"/>
    </xf>
    <xf numFmtId="0" fontId="12" fillId="5" borderId="17" xfId="0" quotePrefix="1" applyFont="1" applyFill="1" applyBorder="1" applyAlignment="1">
      <alignment horizontal="left" vertical="center" wrapText="1"/>
    </xf>
    <xf numFmtId="0" fontId="12" fillId="5" borderId="23" xfId="0" quotePrefix="1" applyFont="1" applyFill="1" applyBorder="1" applyAlignment="1">
      <alignment horizontal="left" vertical="center" wrapText="1"/>
    </xf>
    <xf numFmtId="0" fontId="23" fillId="2" borderId="7" xfId="0" applyFont="1" applyFill="1" applyBorder="1" applyAlignment="1">
      <alignment horizontal="center"/>
    </xf>
    <xf numFmtId="0" fontId="23" fillId="2" borderId="39" xfId="0" applyFont="1" applyFill="1" applyBorder="1" applyAlignment="1">
      <alignment horizontal="center"/>
    </xf>
    <xf numFmtId="0" fontId="16" fillId="0" borderId="7" xfId="0" applyFont="1" applyBorder="1" applyAlignment="1">
      <alignment horizontal="left" vertical="center"/>
    </xf>
    <xf numFmtId="0" fontId="16" fillId="0" borderId="2" xfId="0" applyFont="1" applyBorder="1" applyAlignment="1">
      <alignment horizontal="left" vertical="center"/>
    </xf>
    <xf numFmtId="0" fontId="16" fillId="0" borderId="8" xfId="0" applyFont="1" applyBorder="1" applyAlignment="1">
      <alignment horizontal="left" vertical="center"/>
    </xf>
    <xf numFmtId="0" fontId="12" fillId="5" borderId="69" xfId="0" applyFont="1" applyFill="1" applyBorder="1" applyAlignment="1">
      <alignment horizontal="left" vertical="center" wrapText="1"/>
    </xf>
    <xf numFmtId="0" fontId="12" fillId="5" borderId="66" xfId="0" applyFont="1" applyFill="1" applyBorder="1" applyAlignment="1">
      <alignment horizontal="left" vertical="center" wrapText="1"/>
    </xf>
    <xf numFmtId="0" fontId="12" fillId="5" borderId="67" xfId="0" applyFont="1" applyFill="1" applyBorder="1" applyAlignment="1">
      <alignment horizontal="left" vertical="center" wrapText="1"/>
    </xf>
    <xf numFmtId="0" fontId="9" fillId="12" borderId="28" xfId="0" applyFont="1" applyFill="1" applyBorder="1" applyAlignment="1">
      <alignment horizontal="center" vertical="center" wrapText="1"/>
    </xf>
    <xf numFmtId="0" fontId="9" fillId="12" borderId="32" xfId="0" applyFont="1" applyFill="1" applyBorder="1" applyAlignment="1">
      <alignment horizontal="center" vertical="center" wrapText="1"/>
    </xf>
    <xf numFmtId="0" fontId="5" fillId="4" borderId="41" xfId="0" applyFont="1" applyFill="1" applyBorder="1" applyAlignment="1">
      <alignment horizontal="center" vertical="center" wrapText="1"/>
    </xf>
    <xf numFmtId="0" fontId="9" fillId="11" borderId="56" xfId="0" applyFont="1" applyFill="1" applyBorder="1" applyAlignment="1">
      <alignment horizontal="left" vertical="center" wrapText="1"/>
    </xf>
    <xf numFmtId="0" fontId="9" fillId="11" borderId="46" xfId="0" applyFont="1" applyFill="1" applyBorder="1" applyAlignment="1">
      <alignment horizontal="left" vertical="center" wrapText="1"/>
    </xf>
    <xf numFmtId="0" fontId="9" fillId="11" borderId="51" xfId="0" applyFont="1" applyFill="1" applyBorder="1" applyAlignment="1">
      <alignment horizontal="center" vertical="center" wrapText="1"/>
    </xf>
    <xf numFmtId="0" fontId="9" fillId="11" borderId="54" xfId="0" applyFont="1" applyFill="1" applyBorder="1" applyAlignment="1">
      <alignment horizontal="center" vertical="center" wrapText="1"/>
    </xf>
    <xf numFmtId="0" fontId="9" fillId="11" borderId="68"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9" fillId="11" borderId="13" xfId="0" applyFont="1" applyFill="1" applyBorder="1" applyAlignment="1">
      <alignment horizontal="center" vertical="center" wrapText="1"/>
    </xf>
    <xf numFmtId="0" fontId="9" fillId="11" borderId="65" xfId="0" applyFont="1" applyFill="1" applyBorder="1" applyAlignment="1">
      <alignment horizontal="center" vertical="center" wrapText="1"/>
    </xf>
    <xf numFmtId="0" fontId="12" fillId="5" borderId="18" xfId="0" applyFont="1" applyFill="1" applyBorder="1" applyAlignment="1">
      <alignment horizontal="left" vertical="center" wrapText="1"/>
    </xf>
    <xf numFmtId="0" fontId="12" fillId="5" borderId="9" xfId="0" applyFont="1" applyFill="1" applyBorder="1" applyAlignment="1">
      <alignment horizontal="left" vertical="center" wrapText="1"/>
    </xf>
    <xf numFmtId="0" fontId="12" fillId="5" borderId="24" xfId="0" applyFont="1" applyFill="1" applyBorder="1" applyAlignment="1">
      <alignment horizontal="left" vertical="center" wrapText="1"/>
    </xf>
    <xf numFmtId="0" fontId="17" fillId="5" borderId="18" xfId="0" applyFont="1" applyFill="1" applyBorder="1" applyAlignment="1">
      <alignment horizontal="left" vertical="center" wrapText="1"/>
    </xf>
    <xf numFmtId="0" fontId="17" fillId="5" borderId="9" xfId="0" applyFont="1" applyFill="1" applyBorder="1" applyAlignment="1">
      <alignment horizontal="left" vertical="center" wrapText="1"/>
    </xf>
    <xf numFmtId="0" fontId="17" fillId="5" borderId="24" xfId="0" applyFont="1" applyFill="1" applyBorder="1" applyAlignment="1">
      <alignment horizontal="left" vertical="center" wrapText="1"/>
    </xf>
    <xf numFmtId="0" fontId="16" fillId="2" borderId="7" xfId="0" applyFont="1" applyFill="1" applyBorder="1" applyAlignment="1">
      <alignment horizontal="center" vertical="center" wrapText="1"/>
    </xf>
    <xf numFmtId="0" fontId="16" fillId="2" borderId="55" xfId="0" applyFont="1" applyFill="1" applyBorder="1" applyAlignment="1">
      <alignment horizontal="center" vertical="center" wrapText="1"/>
    </xf>
    <xf numFmtId="0" fontId="15" fillId="0" borderId="54" xfId="0" applyFont="1" applyBorder="1" applyAlignment="1">
      <alignment horizontal="center" vertical="center"/>
    </xf>
    <xf numFmtId="0" fontId="5" fillId="4" borderId="59" xfId="0" applyFont="1" applyFill="1" applyBorder="1" applyAlignment="1">
      <alignment horizontal="center" vertical="center" textRotation="90" wrapText="1"/>
    </xf>
    <xf numFmtId="0" fontId="5" fillId="4" borderId="60" xfId="0" applyFont="1" applyFill="1" applyBorder="1" applyAlignment="1">
      <alignment horizontal="center" vertical="center" textRotation="90" wrapText="1"/>
    </xf>
    <xf numFmtId="0" fontId="5" fillId="4" borderId="56" xfId="0" applyFont="1" applyFill="1" applyBorder="1" applyAlignment="1">
      <alignment horizontal="center" vertical="center" wrapText="1"/>
    </xf>
    <xf numFmtId="0" fontId="5" fillId="4" borderId="26" xfId="0" applyFont="1" applyFill="1" applyBorder="1" applyAlignment="1">
      <alignment horizontal="center" vertical="center" wrapText="1"/>
    </xf>
    <xf numFmtId="0" fontId="5" fillId="4" borderId="46" xfId="0" applyFont="1" applyFill="1" applyBorder="1" applyAlignment="1">
      <alignment horizontal="center" vertical="center" wrapText="1"/>
    </xf>
    <xf numFmtId="0" fontId="5" fillId="4" borderId="38" xfId="0" applyFont="1" applyFill="1" applyBorder="1" applyAlignment="1">
      <alignment horizontal="center" vertical="center" wrapText="1"/>
    </xf>
    <xf numFmtId="0" fontId="5" fillId="4" borderId="36" xfId="0" applyFont="1" applyFill="1" applyBorder="1" applyAlignment="1">
      <alignment horizontal="center" vertical="center" wrapText="1"/>
    </xf>
    <xf numFmtId="0" fontId="5" fillId="4" borderId="27"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2" fillId="0" borderId="69" xfId="0" applyFont="1" applyBorder="1" applyAlignment="1">
      <alignment horizontal="left" vertical="center" wrapText="1"/>
    </xf>
    <xf numFmtId="0" fontId="12" fillId="0" borderId="66" xfId="0" applyFont="1" applyBorder="1" applyAlignment="1">
      <alignment horizontal="left" vertical="center" wrapText="1"/>
    </xf>
    <xf numFmtId="0" fontId="12" fillId="0" borderId="67" xfId="0" applyFont="1" applyBorder="1" applyAlignment="1">
      <alignment horizontal="left" vertical="center" wrapText="1"/>
    </xf>
    <xf numFmtId="0" fontId="9" fillId="11" borderId="46" xfId="0" applyFont="1" applyFill="1" applyBorder="1" applyAlignment="1">
      <alignment horizontal="center" vertical="center" wrapText="1"/>
    </xf>
    <xf numFmtId="0" fontId="9" fillId="11" borderId="36" xfId="0" applyFont="1" applyFill="1" applyBorder="1" applyAlignment="1">
      <alignment horizontal="center" vertical="center" wrapText="1"/>
    </xf>
    <xf numFmtId="0" fontId="9" fillId="11" borderId="17" xfId="0" applyFont="1" applyFill="1" applyBorder="1" applyAlignment="1">
      <alignment horizontal="center" vertical="center" wrapText="1"/>
    </xf>
    <xf numFmtId="0" fontId="9" fillId="11" borderId="23" xfId="0" applyFont="1" applyFill="1" applyBorder="1" applyAlignment="1">
      <alignment horizontal="center" vertical="center" wrapText="1"/>
    </xf>
    <xf numFmtId="0" fontId="7" fillId="12" borderId="22" xfId="0" applyFont="1" applyFill="1" applyBorder="1" applyAlignment="1">
      <alignment horizontal="left" vertical="center" wrapText="1"/>
    </xf>
    <xf numFmtId="0" fontId="7" fillId="12" borderId="17" xfId="0" applyFont="1" applyFill="1" applyBorder="1" applyAlignment="1">
      <alignment horizontal="left" vertical="center" wrapText="1"/>
    </xf>
    <xf numFmtId="0" fontId="5" fillId="4" borderId="57" xfId="0" applyFont="1" applyFill="1" applyBorder="1" applyAlignment="1">
      <alignment horizontal="center" vertical="center" wrapText="1"/>
    </xf>
    <xf numFmtId="0" fontId="5" fillId="4" borderId="58" xfId="0" applyFont="1" applyFill="1" applyBorder="1" applyAlignment="1">
      <alignment horizontal="center" vertical="center" wrapText="1"/>
    </xf>
    <xf numFmtId="0" fontId="5" fillId="4" borderId="57" xfId="0" applyFont="1" applyFill="1" applyBorder="1" applyAlignment="1">
      <alignment horizontal="center" vertical="center" textRotation="90" wrapText="1"/>
    </xf>
    <xf numFmtId="0" fontId="5" fillId="4" borderId="58" xfId="0" applyFont="1" applyFill="1" applyBorder="1" applyAlignment="1">
      <alignment horizontal="center" vertical="center" textRotation="90" wrapText="1"/>
    </xf>
    <xf numFmtId="0" fontId="27" fillId="8" borderId="17" xfId="0" applyFont="1" applyFill="1" applyBorder="1" applyAlignment="1">
      <alignment horizontal="center" vertical="center"/>
    </xf>
    <xf numFmtId="44" fontId="27" fillId="8" borderId="17" xfId="0" applyNumberFormat="1" applyFont="1" applyFill="1" applyBorder="1" applyAlignment="1">
      <alignment horizontal="center" vertical="center" wrapText="1"/>
    </xf>
    <xf numFmtId="0" fontId="28" fillId="0" borderId="54" xfId="0" applyFont="1" applyBorder="1" applyAlignment="1">
      <alignment horizontal="center" vertical="center" wrapText="1"/>
    </xf>
    <xf numFmtId="0" fontId="26" fillId="0" borderId="28" xfId="0" applyFont="1" applyBorder="1" applyAlignment="1">
      <alignment horizontal="center" vertical="center"/>
    </xf>
    <xf numFmtId="0" fontId="26" fillId="0" borderId="32" xfId="0" applyFont="1" applyBorder="1" applyAlignment="1">
      <alignment horizontal="center" vertical="center"/>
    </xf>
    <xf numFmtId="0" fontId="26" fillId="0" borderId="29" xfId="0" applyFont="1" applyBorder="1" applyAlignment="1">
      <alignment horizontal="center" vertical="center"/>
    </xf>
    <xf numFmtId="0" fontId="5" fillId="2" borderId="7" xfId="0" applyFont="1" applyFill="1" applyBorder="1" applyAlignment="1">
      <alignment horizontal="right" vertical="center" wrapText="1"/>
    </xf>
    <xf numFmtId="0" fontId="5" fillId="2" borderId="2" xfId="0" applyFont="1" applyFill="1" applyBorder="1" applyAlignment="1">
      <alignment horizontal="right" vertical="center" wrapText="1"/>
    </xf>
    <xf numFmtId="10" fontId="27" fillId="14" borderId="7" xfId="0" applyNumberFormat="1" applyFont="1" applyFill="1" applyBorder="1" applyAlignment="1">
      <alignment horizontal="center" vertical="center" wrapText="1"/>
    </xf>
    <xf numFmtId="10" fontId="27" fillId="14" borderId="2" xfId="0" applyNumberFormat="1" applyFont="1" applyFill="1" applyBorder="1" applyAlignment="1">
      <alignment horizontal="center" vertical="center" wrapText="1"/>
    </xf>
    <xf numFmtId="10" fontId="27" fillId="14" borderId="8" xfId="0" applyNumberFormat="1" applyFont="1" applyFill="1" applyBorder="1" applyAlignment="1">
      <alignment horizontal="center" vertical="center" wrapText="1"/>
    </xf>
    <xf numFmtId="44" fontId="5" fillId="8" borderId="7" xfId="0" applyNumberFormat="1" applyFont="1" applyFill="1" applyBorder="1" applyAlignment="1">
      <alignment horizontal="center" vertical="center" wrapText="1"/>
    </xf>
    <xf numFmtId="44" fontId="5" fillId="8" borderId="2" xfId="0" applyNumberFormat="1" applyFont="1" applyFill="1" applyBorder="1" applyAlignment="1">
      <alignment horizontal="center" vertical="center" wrapText="1"/>
    </xf>
    <xf numFmtId="44" fontId="5" fillId="8" borderId="8" xfId="0" applyNumberFormat="1" applyFont="1" applyFill="1" applyBorder="1" applyAlignment="1">
      <alignment horizontal="center" vertical="center" wrapText="1"/>
    </xf>
    <xf numFmtId="0" fontId="4" fillId="0" borderId="17" xfId="0" applyFont="1" applyBorder="1" applyAlignment="1">
      <alignment horizontal="center" vertical="center"/>
    </xf>
    <xf numFmtId="0" fontId="4" fillId="0" borderId="17" xfId="0" applyFont="1" applyBorder="1" applyAlignment="1">
      <alignment horizontal="center" vertical="center" wrapText="1"/>
    </xf>
    <xf numFmtId="0" fontId="15" fillId="0" borderId="28" xfId="0" applyFont="1" applyBorder="1" applyAlignment="1">
      <alignment horizontal="left" vertical="center"/>
    </xf>
    <xf numFmtId="0" fontId="15" fillId="0" borderId="32" xfId="0" applyFont="1" applyBorder="1" applyAlignment="1">
      <alignment horizontal="left" vertical="center"/>
    </xf>
    <xf numFmtId="0" fontId="15" fillId="0" borderId="79" xfId="0" applyFont="1" applyBorder="1" applyAlignment="1">
      <alignment horizontal="left" vertical="center"/>
    </xf>
    <xf numFmtId="0" fontId="15" fillId="0" borderId="29" xfId="0" applyFont="1" applyBorder="1" applyAlignment="1">
      <alignment horizontal="left" vertical="center"/>
    </xf>
    <xf numFmtId="0" fontId="28" fillId="0" borderId="18" xfId="0" applyFont="1" applyBorder="1" applyAlignment="1">
      <alignment horizontal="left" vertical="center" wrapText="1"/>
    </xf>
    <xf numFmtId="0" fontId="28" fillId="0" borderId="9" xfId="0" applyFont="1" applyBorder="1" applyAlignment="1">
      <alignment horizontal="left" vertical="center" wrapText="1"/>
    </xf>
    <xf numFmtId="0" fontId="28" fillId="0" borderId="10" xfId="0" applyFont="1" applyBorder="1" applyAlignment="1">
      <alignment horizontal="left" vertical="center" wrapText="1"/>
    </xf>
    <xf numFmtId="0" fontId="18" fillId="2" borderId="7"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8" xfId="0" applyFont="1" applyFill="1" applyBorder="1" applyAlignment="1">
      <alignment horizontal="center" vertical="center" wrapText="1"/>
    </xf>
    <xf numFmtId="10" fontId="18" fillId="2" borderId="7" xfId="0" applyNumberFormat="1" applyFont="1" applyFill="1" applyBorder="1" applyAlignment="1">
      <alignment horizontal="right" vertical="center" wrapText="1"/>
    </xf>
    <xf numFmtId="10" fontId="18" fillId="2" borderId="2" xfId="0" applyNumberFormat="1" applyFont="1" applyFill="1" applyBorder="1" applyAlignment="1">
      <alignment horizontal="right" vertical="center" wrapText="1"/>
    </xf>
    <xf numFmtId="10" fontId="18" fillId="2" borderId="8" xfId="0" applyNumberFormat="1" applyFont="1" applyFill="1" applyBorder="1" applyAlignment="1">
      <alignment horizontal="right" vertical="center" wrapText="1"/>
    </xf>
    <xf numFmtId="0" fontId="15" fillId="0" borderId="7" xfId="0" applyFont="1" applyBorder="1" applyAlignment="1">
      <alignment horizontal="left" vertical="center"/>
    </xf>
    <xf numFmtId="0" fontId="15" fillId="0" borderId="2" xfId="0" applyFont="1" applyBorder="1" applyAlignment="1">
      <alignment horizontal="left" vertical="center"/>
    </xf>
    <xf numFmtId="0" fontId="15" fillId="0" borderId="8" xfId="0" applyFont="1" applyBorder="1" applyAlignment="1">
      <alignment horizontal="left" vertical="center"/>
    </xf>
    <xf numFmtId="10" fontId="27" fillId="14" borderId="18" xfId="0" applyNumberFormat="1" applyFont="1" applyFill="1" applyBorder="1" applyAlignment="1" applyProtection="1">
      <alignment horizontal="center" vertical="center" wrapText="1"/>
      <protection locked="0"/>
    </xf>
    <xf numFmtId="10" fontId="27" fillId="14" borderId="9" xfId="0" applyNumberFormat="1" applyFont="1" applyFill="1" applyBorder="1" applyAlignment="1" applyProtection="1">
      <alignment horizontal="center" vertical="center" wrapText="1"/>
      <protection locked="0"/>
    </xf>
    <xf numFmtId="10" fontId="18" fillId="2" borderId="59" xfId="0" applyNumberFormat="1" applyFont="1" applyFill="1" applyBorder="1" applyAlignment="1" applyProtection="1">
      <alignment horizontal="right" vertical="center" wrapText="1"/>
      <protection locked="0"/>
    </xf>
    <xf numFmtId="10" fontId="18" fillId="2" borderId="54" xfId="0" applyNumberFormat="1" applyFont="1" applyFill="1" applyBorder="1" applyAlignment="1" applyProtection="1">
      <alignment horizontal="right" vertical="center" wrapText="1"/>
      <protection locked="0"/>
    </xf>
    <xf numFmtId="10" fontId="18" fillId="2" borderId="68" xfId="0" applyNumberFormat="1" applyFont="1" applyFill="1" applyBorder="1" applyAlignment="1" applyProtection="1">
      <alignment horizontal="right" vertical="center" wrapText="1"/>
      <protection locked="0"/>
    </xf>
    <xf numFmtId="10" fontId="18" fillId="2" borderId="33" xfId="0" applyNumberFormat="1" applyFont="1" applyFill="1" applyBorder="1" applyAlignment="1" applyProtection="1">
      <alignment horizontal="right" vertical="center" wrapText="1"/>
      <protection locked="0"/>
    </xf>
    <xf numFmtId="10" fontId="18" fillId="2" borderId="34" xfId="0" applyNumberFormat="1" applyFont="1" applyFill="1" applyBorder="1" applyAlignment="1" applyProtection="1">
      <alignment horizontal="right" vertical="center" wrapText="1"/>
      <protection locked="0"/>
    </xf>
    <xf numFmtId="10" fontId="18" fillId="2" borderId="52" xfId="0" applyNumberFormat="1" applyFont="1" applyFill="1" applyBorder="1" applyAlignment="1" applyProtection="1">
      <alignment horizontal="right" vertical="center" wrapText="1"/>
      <protection locked="0"/>
    </xf>
    <xf numFmtId="0" fontId="15" fillId="5" borderId="1" xfId="0" applyFont="1" applyFill="1" applyBorder="1" applyAlignment="1">
      <alignment horizontal="left" vertical="center"/>
    </xf>
    <xf numFmtId="0" fontId="4" fillId="0" borderId="0" xfId="0" applyFont="1" applyAlignment="1">
      <alignment horizontal="center" vertical="center" wrapText="1"/>
    </xf>
    <xf numFmtId="0" fontId="40" fillId="0" borderId="17" xfId="0" applyFont="1" applyFill="1" applyBorder="1" applyAlignment="1">
      <alignment horizontal="center" vertical="center"/>
    </xf>
    <xf numFmtId="0" fontId="28" fillId="0" borderId="17" xfId="0" applyFont="1" applyFill="1" applyBorder="1" applyAlignment="1">
      <alignment horizontal="center" vertical="center"/>
    </xf>
    <xf numFmtId="0" fontId="34" fillId="0" borderId="17" xfId="0" applyFont="1" applyFill="1" applyBorder="1" applyAlignment="1">
      <alignment horizontal="justify" vertical="center" wrapText="1"/>
    </xf>
    <xf numFmtId="0" fontId="34" fillId="0" borderId="17" xfId="0" applyFont="1" applyFill="1" applyBorder="1" applyAlignment="1">
      <alignment horizontal="center" vertical="center"/>
    </xf>
  </cellXfs>
  <cellStyles count="11">
    <cellStyle name="Moeda" xfId="1" builtinId="4"/>
    <cellStyle name="Moeda 2" xfId="4" xr:uid="{00000000-0005-0000-0000-000002000000}"/>
    <cellStyle name="Moeda 3" xfId="7" xr:uid="{7374FD21-6801-4405-83E1-0AB04243E6A9}"/>
    <cellStyle name="Normal" xfId="0" builtinId="0"/>
    <cellStyle name="Normal 2" xfId="2" xr:uid="{00000000-0005-0000-0000-000004000000}"/>
    <cellStyle name="Normal 2 2" xfId="6" xr:uid="{53BAECF3-B846-42BA-8FE3-3559C9FEBD7C}"/>
    <cellStyle name="Normal 6" xfId="10" xr:uid="{5EC20FDC-4A66-455C-83B3-78C667849DC3}"/>
    <cellStyle name="Porcentagem" xfId="3" builtinId="5"/>
    <cellStyle name="Porcentagem 2" xfId="8" xr:uid="{B492046B-E79E-49AC-82FE-A817147D8804}"/>
    <cellStyle name="Título 3 2" xfId="9" xr:uid="{142BCB0F-20BE-4B29-ABAA-DD40EC75338D}"/>
    <cellStyle name="Vírgula" xfId="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demap.hymenese01\Downloads\Itens%20para%20cota&#231;&#227;o%20Ar-Condicionado.xlsx" TargetMode="External"/><Relationship Id="rId1" Type="http://schemas.openxmlformats.org/officeDocument/2006/relationships/externalLinkPath" Target="file:///C:\Users\demap.hymenese01\Downloads\Itens%20para%20cota&#231;&#227;o%20Ar-Condicionad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PROJETOS\COPA\Av.%20Anita\Grupo\CRIST&#211;V&#195;O\or&#231;amento%20Crist&#243;v&#227;o%2022-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ppia-server\Users\felipec\Documents\2-Projetos\Organizar%20310514\Mobilidade\Or&#231;amento\PAC_OR&#199;AMENTO_E_CRONOGRAMA_2013.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atlanticoengbr-my.sharepoint.com/personal/controldata_atlanticoengbr_onmicrosoft_com/Documents/Viabilidade/IPEA/PROPOSTA%20(1)/PROPOSTA/PLANILHA%20DE%20PRE&#199;OS%20-%20PE%2090016-2024%20-%20CLIMATICA%20V1.xlsx" TargetMode="External"/><Relationship Id="rId1" Type="http://schemas.openxmlformats.org/officeDocument/2006/relationships/externalLinkPath" Target="https://atlanticoengbr-my.sharepoint.com/personal/controldata_atlanticoengbr_onmicrosoft_com/Documents/Viabilidade/MODELO/PROPOSTA%20(1)/PROPOSTA/PLANILHA%20DE%20PRE&#199;OS%20-%20PE%2090016-2024%20-%20CLIMATICA%20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ódulo 7 - Ferramental "/>
      <sheetName val="Módulo 11 - Mat.  Sob Deman"/>
      <sheetName val="Módulo 12 - Filtros"/>
      <sheetName val="Itens para cotação Ar-Condicion"/>
    </sheetNames>
    <definedNames>
      <definedName name="CalendárioAno"/>
      <definedName name="wwwwww" refersTo="#REF!" sheetId="1"/>
    </definedNames>
    <sheetDataSet>
      <sheetData sheetId="0" refreshError="1"/>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 Av. Cristóvão"/>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S"/>
      <sheetName val="BD"/>
      <sheetName val="RE"/>
      <sheetName val="REFF"/>
      <sheetName val="REL PAG"/>
      <sheetName val="REL BENS"/>
      <sheetName val="OFÍCIO"/>
      <sheetName val="ALVORADA_ORÇAMENTO"/>
      <sheetName val="CRONOGRAMA"/>
      <sheetName val="ALVORADA_VIADUTO"/>
      <sheetName val="ALVORADA_"/>
      <sheetName val="MEDIÇÃO RETIFICADA"/>
      <sheetName val="Planilha15"/>
      <sheetName val="OFICIO"/>
      <sheetName val="RESUMO EMPREENDIMENTO"/>
      <sheetName val="BOLETIM"/>
    </sheetNames>
    <sheetDataSet>
      <sheetData sheetId="0" refreshError="1"/>
      <sheetData sheetId="1" refreshError="1"/>
      <sheetData sheetId="2">
        <row r="13">
          <cell r="B13">
            <v>1</v>
          </cell>
          <cell r="C13" t="str">
            <v>Construção de Pavilhão 01</v>
          </cell>
          <cell r="E13">
            <v>100</v>
          </cell>
          <cell r="F13">
            <v>538043.25</v>
          </cell>
          <cell r="G13">
            <v>525919.56999999995</v>
          </cell>
          <cell r="H13">
            <v>525919.56999999995</v>
          </cell>
          <cell r="I13">
            <v>525919.56999999995</v>
          </cell>
          <cell r="J13">
            <v>239020.62</v>
          </cell>
          <cell r="K13" t="e">
            <v>#REF!</v>
          </cell>
          <cell r="L13">
            <v>239020.62</v>
          </cell>
          <cell r="M13">
            <v>7.86</v>
          </cell>
          <cell r="N13">
            <v>44.424053270810475</v>
          </cell>
          <cell r="O13">
            <v>45.448131926332394</v>
          </cell>
          <cell r="P13">
            <v>45.448131926332394</v>
          </cell>
        </row>
        <row r="14">
          <cell r="E14">
            <v>0</v>
          </cell>
          <cell r="H14">
            <v>0</v>
          </cell>
          <cell r="I14">
            <v>0</v>
          </cell>
          <cell r="K14" t="e">
            <v>#REF!</v>
          </cell>
          <cell r="N14">
            <v>0</v>
          </cell>
          <cell r="O14">
            <v>0</v>
          </cell>
          <cell r="P14">
            <v>0</v>
          </cell>
        </row>
        <row r="15">
          <cell r="E15">
            <v>0</v>
          </cell>
          <cell r="H15">
            <v>0</v>
          </cell>
          <cell r="I15">
            <v>0</v>
          </cell>
          <cell r="K15" t="e">
            <v>#REF!</v>
          </cell>
          <cell r="N15">
            <v>0</v>
          </cell>
          <cell r="O15">
            <v>0</v>
          </cell>
          <cell r="P15">
            <v>0</v>
          </cell>
        </row>
        <row r="16">
          <cell r="E16">
            <v>0</v>
          </cell>
          <cell r="H16">
            <v>0</v>
          </cell>
          <cell r="I16">
            <v>0</v>
          </cell>
          <cell r="K16" t="e">
            <v>#REF!</v>
          </cell>
          <cell r="N16">
            <v>0</v>
          </cell>
          <cell r="O16">
            <v>0</v>
          </cell>
          <cell r="P16">
            <v>0</v>
          </cell>
        </row>
        <row r="17">
          <cell r="E17">
            <v>0</v>
          </cell>
          <cell r="H17">
            <v>0</v>
          </cell>
          <cell r="I17">
            <v>0</v>
          </cell>
          <cell r="K17" t="e">
            <v>#REF!</v>
          </cell>
          <cell r="N17">
            <v>0</v>
          </cell>
          <cell r="O17">
            <v>0</v>
          </cell>
          <cell r="P17">
            <v>0</v>
          </cell>
        </row>
        <row r="18">
          <cell r="E18">
            <v>0</v>
          </cell>
          <cell r="H18">
            <v>0</v>
          </cell>
          <cell r="I18">
            <v>0</v>
          </cell>
          <cell r="K18" t="e">
            <v>#REF!</v>
          </cell>
          <cell r="N18">
            <v>0</v>
          </cell>
          <cell r="O18">
            <v>0</v>
          </cell>
          <cell r="P18">
            <v>0</v>
          </cell>
        </row>
        <row r="19">
          <cell r="E19">
            <v>0</v>
          </cell>
          <cell r="H19">
            <v>0</v>
          </cell>
          <cell r="I19">
            <v>0</v>
          </cell>
          <cell r="K19" t="e">
            <v>#REF!</v>
          </cell>
          <cell r="N19">
            <v>0</v>
          </cell>
          <cell r="O19">
            <v>0</v>
          </cell>
          <cell r="P19">
            <v>0</v>
          </cell>
        </row>
        <row r="20">
          <cell r="E20">
            <v>0</v>
          </cell>
          <cell r="H20">
            <v>0</v>
          </cell>
          <cell r="I20">
            <v>0</v>
          </cell>
          <cell r="K20" t="e">
            <v>#REF!</v>
          </cell>
          <cell r="N20">
            <v>0</v>
          </cell>
          <cell r="O20">
            <v>0</v>
          </cell>
          <cell r="P20">
            <v>0</v>
          </cell>
        </row>
        <row r="21">
          <cell r="E21">
            <v>0</v>
          </cell>
          <cell r="H21">
            <v>0</v>
          </cell>
          <cell r="I21">
            <v>0</v>
          </cell>
          <cell r="K21" t="e">
            <v>#REF!</v>
          </cell>
          <cell r="N21">
            <v>0</v>
          </cell>
          <cell r="O21">
            <v>0</v>
          </cell>
          <cell r="P21">
            <v>0</v>
          </cell>
        </row>
        <row r="22">
          <cell r="E22">
            <v>0</v>
          </cell>
          <cell r="H22">
            <v>0</v>
          </cell>
          <cell r="I22">
            <v>0</v>
          </cell>
          <cell r="K22" t="e">
            <v>#REF!</v>
          </cell>
          <cell r="N22">
            <v>0</v>
          </cell>
          <cell r="O22">
            <v>0</v>
          </cell>
          <cell r="P22">
            <v>0</v>
          </cell>
        </row>
        <row r="23">
          <cell r="E23">
            <v>0</v>
          </cell>
          <cell r="H23">
            <v>0</v>
          </cell>
          <cell r="I23">
            <v>0</v>
          </cell>
          <cell r="K23" t="e">
            <v>#REF!</v>
          </cell>
          <cell r="N23">
            <v>0</v>
          </cell>
          <cell r="O23">
            <v>0</v>
          </cell>
          <cell r="P23">
            <v>0</v>
          </cell>
        </row>
        <row r="24">
          <cell r="E24">
            <v>0</v>
          </cell>
          <cell r="H24">
            <v>0</v>
          </cell>
          <cell r="I24">
            <v>0</v>
          </cell>
          <cell r="K24" t="e">
            <v>#REF!</v>
          </cell>
          <cell r="N24">
            <v>0</v>
          </cell>
          <cell r="O24">
            <v>0</v>
          </cell>
          <cell r="P24">
            <v>0</v>
          </cell>
        </row>
        <row r="25">
          <cell r="B25" t="str">
            <v>TOTAL OBRAS</v>
          </cell>
          <cell r="E25">
            <v>100</v>
          </cell>
          <cell r="F25">
            <v>538043.25</v>
          </cell>
          <cell r="G25">
            <v>525919.56999999995</v>
          </cell>
          <cell r="H25">
            <v>525919.56999999995</v>
          </cell>
          <cell r="I25">
            <v>525919.56999999995</v>
          </cell>
          <cell r="J25">
            <v>239020.62</v>
          </cell>
          <cell r="K25" t="e">
            <v>#REF!</v>
          </cell>
          <cell r="L25">
            <v>239020.62</v>
          </cell>
          <cell r="M25">
            <v>7.86</v>
          </cell>
          <cell r="N25">
            <v>44.424053270810475</v>
          </cell>
          <cell r="O25">
            <v>45.448131926332394</v>
          </cell>
          <cell r="P25">
            <v>45.448131926332394</v>
          </cell>
        </row>
        <row r="26">
          <cell r="E26">
            <v>0</v>
          </cell>
          <cell r="H26">
            <v>0</v>
          </cell>
          <cell r="I26">
            <v>0</v>
          </cell>
          <cell r="K26" t="e">
            <v>#REF!</v>
          </cell>
          <cell r="N26">
            <v>0</v>
          </cell>
          <cell r="O26">
            <v>0</v>
          </cell>
          <cell r="P26">
            <v>0</v>
          </cell>
        </row>
        <row r="27">
          <cell r="E27">
            <v>0</v>
          </cell>
          <cell r="H27">
            <v>0</v>
          </cell>
          <cell r="I27">
            <v>0</v>
          </cell>
          <cell r="K27" t="e">
            <v>#REF!</v>
          </cell>
          <cell r="N27">
            <v>0</v>
          </cell>
          <cell r="O27">
            <v>0</v>
          </cell>
          <cell r="P27">
            <v>0</v>
          </cell>
        </row>
        <row r="28">
          <cell r="E28">
            <v>0</v>
          </cell>
          <cell r="H28">
            <v>0</v>
          </cell>
          <cell r="I28">
            <v>0</v>
          </cell>
          <cell r="K28" t="e">
            <v>#REF!</v>
          </cell>
          <cell r="N28">
            <v>0</v>
          </cell>
          <cell r="O28">
            <v>0</v>
          </cell>
          <cell r="P28">
            <v>0</v>
          </cell>
        </row>
        <row r="29">
          <cell r="E29">
            <v>0</v>
          </cell>
          <cell r="H29">
            <v>0</v>
          </cell>
          <cell r="I29">
            <v>0</v>
          </cell>
          <cell r="K29" t="e">
            <v>#REF!</v>
          </cell>
          <cell r="N29">
            <v>0</v>
          </cell>
          <cell r="O29">
            <v>0</v>
          </cell>
          <cell r="P29">
            <v>0</v>
          </cell>
        </row>
        <row r="30">
          <cell r="E30">
            <v>0</v>
          </cell>
          <cell r="H30">
            <v>0</v>
          </cell>
          <cell r="I30">
            <v>0</v>
          </cell>
          <cell r="K30" t="e">
            <v>#REF!</v>
          </cell>
          <cell r="N30">
            <v>0</v>
          </cell>
          <cell r="O30">
            <v>0</v>
          </cell>
          <cell r="P30">
            <v>0</v>
          </cell>
        </row>
        <row r="31">
          <cell r="E31">
            <v>0</v>
          </cell>
          <cell r="H31">
            <v>0</v>
          </cell>
          <cell r="I31">
            <v>0</v>
          </cell>
          <cell r="K31" t="e">
            <v>#REF!</v>
          </cell>
          <cell r="N31">
            <v>0</v>
          </cell>
          <cell r="O31">
            <v>0</v>
          </cell>
          <cell r="P31">
            <v>0</v>
          </cell>
        </row>
        <row r="32">
          <cell r="E32">
            <v>0</v>
          </cell>
          <cell r="H32">
            <v>0</v>
          </cell>
          <cell r="I32">
            <v>0</v>
          </cell>
          <cell r="K32" t="e">
            <v>#REF!</v>
          </cell>
          <cell r="N32">
            <v>0</v>
          </cell>
          <cell r="O32">
            <v>0</v>
          </cell>
          <cell r="P32">
            <v>0</v>
          </cell>
        </row>
        <row r="33">
          <cell r="E33">
            <v>0</v>
          </cell>
          <cell r="H33">
            <v>0</v>
          </cell>
          <cell r="I33">
            <v>0</v>
          </cell>
          <cell r="K33" t="e">
            <v>#REF!</v>
          </cell>
          <cell r="N33">
            <v>0</v>
          </cell>
          <cell r="O33">
            <v>0</v>
          </cell>
          <cell r="P33">
            <v>0</v>
          </cell>
        </row>
        <row r="34">
          <cell r="E34">
            <v>0</v>
          </cell>
          <cell r="H34">
            <v>0</v>
          </cell>
          <cell r="I34">
            <v>0</v>
          </cell>
          <cell r="K34" t="e">
            <v>#REF!</v>
          </cell>
          <cell r="N34">
            <v>0</v>
          </cell>
          <cell r="O34">
            <v>0</v>
          </cell>
          <cell r="P34">
            <v>0</v>
          </cell>
        </row>
        <row r="35">
          <cell r="E35">
            <v>0</v>
          </cell>
          <cell r="H35">
            <v>0</v>
          </cell>
          <cell r="I35">
            <v>0</v>
          </cell>
          <cell r="K35" t="e">
            <v>#REF!</v>
          </cell>
          <cell r="N35">
            <v>0</v>
          </cell>
          <cell r="O35">
            <v>0</v>
          </cell>
          <cell r="P35">
            <v>0</v>
          </cell>
        </row>
        <row r="36">
          <cell r="E36">
            <v>0</v>
          </cell>
          <cell r="H36">
            <v>0</v>
          </cell>
          <cell r="I36">
            <v>0</v>
          </cell>
          <cell r="K36" t="e">
            <v>#REF!</v>
          </cell>
          <cell r="N36">
            <v>0</v>
          </cell>
          <cell r="O36">
            <v>0</v>
          </cell>
          <cell r="P36">
            <v>0</v>
          </cell>
        </row>
        <row r="37">
          <cell r="E37">
            <v>0</v>
          </cell>
          <cell r="H37">
            <v>0</v>
          </cell>
          <cell r="I37">
            <v>0</v>
          </cell>
          <cell r="K37" t="e">
            <v>#REF!</v>
          </cell>
          <cell r="N37">
            <v>0</v>
          </cell>
          <cell r="O37">
            <v>0</v>
          </cell>
          <cell r="P37">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ILHA GERAL"/>
      <sheetName val="BDI"/>
      <sheetName val="AJUDANTE GERAL"/>
      <sheetName val="BOMBEIRO HID."/>
      <sheetName val="ELETRICISTA"/>
      <sheetName val="MARCENEIRO"/>
      <sheetName val="ENCARREGADO"/>
      <sheetName val="ENGENHEIRO"/>
      <sheetName val="MECANICO DE REFR."/>
      <sheetName val="FERRAMENTAS"/>
      <sheetName val="SERV EVENTUAIS DF"/>
      <sheetName val="INSUMOS DF"/>
      <sheetName val="SERV ENVENTUAIS RJ"/>
      <sheetName val="INSUMOS RJ"/>
    </sheetNames>
    <sheetDataSet>
      <sheetData sheetId="0"/>
      <sheetData sheetId="1"/>
      <sheetData sheetId="2"/>
      <sheetData sheetId="3"/>
      <sheetData sheetId="4"/>
      <sheetData sheetId="5"/>
      <sheetData sheetId="6"/>
      <sheetData sheetId="7"/>
      <sheetData sheetId="8"/>
      <sheetData sheetId="9">
        <row r="7">
          <cell r="F7">
            <v>6333.3609199058992</v>
          </cell>
        </row>
        <row r="8">
          <cell r="I8">
            <v>0.80408326157757737</v>
          </cell>
        </row>
      </sheetData>
      <sheetData sheetId="10">
        <row r="3">
          <cell r="J3">
            <v>0.50744095738181039</v>
          </cell>
        </row>
      </sheetData>
      <sheetData sheetId="11">
        <row r="3">
          <cell r="H3">
            <v>3436983.3199999994</v>
          </cell>
        </row>
        <row r="6">
          <cell r="K6">
            <v>0.69179954246364972</v>
          </cell>
        </row>
      </sheetData>
      <sheetData sheetId="12">
        <row r="1">
          <cell r="J1">
            <v>0.5</v>
          </cell>
        </row>
      </sheetData>
      <sheetData sheetId="13">
        <row r="1">
          <cell r="K1">
            <v>0.5</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07ED3-DC9F-4665-A01A-3C2884B5F442}">
  <sheetPr>
    <pageSetUpPr fitToPage="1"/>
  </sheetPr>
  <dimension ref="A1:I51"/>
  <sheetViews>
    <sheetView tabSelected="1" view="pageBreakPreview" topLeftCell="A35" zoomScaleNormal="100" zoomScaleSheetLayoutView="100" workbookViewId="0">
      <selection activeCell="D44" sqref="D44:E44"/>
    </sheetView>
  </sheetViews>
  <sheetFormatPr defaultColWidth="9.1796875" defaultRowHeight="13.5" x14ac:dyDescent="0.35"/>
  <cols>
    <col min="1" max="1" width="5.1796875" style="64" customWidth="1"/>
    <col min="2" max="2" width="26.81640625" style="51" customWidth="1"/>
    <col min="3" max="3" width="30.81640625" style="51" customWidth="1"/>
    <col min="4" max="4" width="36" style="51" customWidth="1"/>
    <col min="5" max="5" width="12.26953125" style="51" customWidth="1"/>
    <col min="6" max="6" width="23.7265625" style="51" bestFit="1" customWidth="1"/>
    <col min="7" max="7" width="18.54296875" style="52" bestFit="1" customWidth="1"/>
    <col min="8" max="9" width="20" style="51" bestFit="1" customWidth="1"/>
    <col min="10" max="16384" width="9.1796875" style="51"/>
  </cols>
  <sheetData>
    <row r="1" spans="1:9" ht="28" customHeight="1" thickBot="1" x14ac:dyDescent="0.4">
      <c r="A1" s="274" t="s">
        <v>177</v>
      </c>
      <c r="B1" s="275"/>
      <c r="C1" s="275"/>
      <c r="D1" s="275"/>
      <c r="E1" s="276"/>
    </row>
    <row r="2" spans="1:9" ht="17.149999999999999" customHeight="1" x14ac:dyDescent="0.35">
      <c r="A2" s="277" t="s">
        <v>178</v>
      </c>
      <c r="B2" s="279" t="s">
        <v>179</v>
      </c>
      <c r="C2" s="280"/>
      <c r="D2" s="281"/>
      <c r="E2" s="282"/>
    </row>
    <row r="3" spans="1:9" ht="16.5" customHeight="1" x14ac:dyDescent="0.35">
      <c r="A3" s="278"/>
      <c r="B3" s="283" t="s">
        <v>180</v>
      </c>
      <c r="C3" s="284"/>
      <c r="D3" s="285"/>
      <c r="E3" s="286"/>
    </row>
    <row r="4" spans="1:9" ht="17.5" customHeight="1" x14ac:dyDescent="0.35">
      <c r="A4" s="278"/>
      <c r="B4" s="283" t="s">
        <v>181</v>
      </c>
      <c r="C4" s="284"/>
      <c r="D4" s="285"/>
      <c r="E4" s="286"/>
    </row>
    <row r="5" spans="1:9" ht="17.5" customHeight="1" x14ac:dyDescent="0.35">
      <c r="A5" s="278"/>
      <c r="B5" s="283" t="s">
        <v>182</v>
      </c>
      <c r="C5" s="284"/>
      <c r="D5" s="285"/>
      <c r="E5" s="286"/>
    </row>
    <row r="6" spans="1:9" ht="17.5" customHeight="1" x14ac:dyDescent="0.35">
      <c r="A6" s="278"/>
      <c r="B6" s="287" t="s">
        <v>183</v>
      </c>
      <c r="C6" s="288"/>
      <c r="D6" s="289"/>
      <c r="E6" s="290"/>
    </row>
    <row r="7" spans="1:9" ht="17.5" customHeight="1" x14ac:dyDescent="0.25">
      <c r="A7" s="251" t="s">
        <v>206</v>
      </c>
      <c r="B7" s="251"/>
      <c r="C7" s="251"/>
      <c r="D7" s="252" t="s">
        <v>421</v>
      </c>
      <c r="E7" s="253"/>
    </row>
    <row r="8" spans="1:9" x14ac:dyDescent="0.35">
      <c r="A8" s="264" t="s">
        <v>184</v>
      </c>
      <c r="B8" s="265"/>
      <c r="C8" s="265"/>
      <c r="D8" s="265"/>
      <c r="E8" s="266"/>
    </row>
    <row r="9" spans="1:9" ht="14.5" customHeight="1" x14ac:dyDescent="0.35">
      <c r="A9" s="270" t="s">
        <v>410</v>
      </c>
      <c r="B9" s="270"/>
      <c r="C9" s="270"/>
      <c r="D9" s="270"/>
      <c r="E9" s="270"/>
    </row>
    <row r="10" spans="1:9" ht="14.25" customHeight="1" x14ac:dyDescent="0.35">
      <c r="A10" s="267" t="s">
        <v>0</v>
      </c>
      <c r="B10" s="267"/>
      <c r="C10" s="269" t="s">
        <v>14</v>
      </c>
      <c r="D10" s="267" t="s">
        <v>1</v>
      </c>
      <c r="E10" s="267" t="s">
        <v>2</v>
      </c>
    </row>
    <row r="11" spans="1:9" ht="39" customHeight="1" x14ac:dyDescent="0.35">
      <c r="A11" s="268"/>
      <c r="B11" s="268"/>
      <c r="C11" s="267"/>
      <c r="D11" s="268"/>
      <c r="E11" s="268"/>
      <c r="I11" s="53"/>
    </row>
    <row r="12" spans="1:9" x14ac:dyDescent="0.35">
      <c r="A12" s="54" t="s">
        <v>3</v>
      </c>
      <c r="B12" s="49" t="s">
        <v>8</v>
      </c>
      <c r="C12" s="49"/>
      <c r="D12" s="223">
        <f>'Módulo 1 - Remuneração'!G4</f>
        <v>25712.362000000001</v>
      </c>
      <c r="E12" s="49" t="s">
        <v>38</v>
      </c>
      <c r="G12" s="55"/>
    </row>
    <row r="13" spans="1:9" x14ac:dyDescent="0.35">
      <c r="A13" s="54" t="s">
        <v>4</v>
      </c>
      <c r="B13" s="49" t="s">
        <v>39</v>
      </c>
      <c r="C13" s="49"/>
      <c r="D13" s="223">
        <f>'Módulo 2 - Encargos e Benef '!Z6</f>
        <v>15909.216219156002</v>
      </c>
      <c r="E13" s="49" t="s">
        <v>40</v>
      </c>
      <c r="G13" s="56"/>
    </row>
    <row r="14" spans="1:9" x14ac:dyDescent="0.35">
      <c r="A14" s="54" t="s">
        <v>5</v>
      </c>
      <c r="B14" s="49" t="s">
        <v>35</v>
      </c>
      <c r="C14" s="49"/>
      <c r="D14" s="224">
        <f>'Módulo 3  - Prov. p Rescisão'!L4</f>
        <v>1834.4536093624004</v>
      </c>
      <c r="E14" s="49" t="s">
        <v>30</v>
      </c>
      <c r="H14" s="57"/>
    </row>
    <row r="15" spans="1:9" x14ac:dyDescent="0.35">
      <c r="A15" s="54" t="s">
        <v>6</v>
      </c>
      <c r="B15" s="49" t="s">
        <v>41</v>
      </c>
      <c r="C15" s="49"/>
      <c r="D15" s="223">
        <f>'Módulo 4 - Ausências Legais'!L4</f>
        <v>3875.8300231559997</v>
      </c>
      <c r="E15" s="49" t="s">
        <v>37</v>
      </c>
    </row>
    <row r="16" spans="1:9" x14ac:dyDescent="0.35">
      <c r="A16" s="54" t="s">
        <v>7</v>
      </c>
      <c r="B16" s="49" t="s">
        <v>297</v>
      </c>
      <c r="C16" s="49"/>
      <c r="D16" s="223">
        <f>'Módulo 5 - Uniformes e EPI'!E4</f>
        <v>903.47848412698386</v>
      </c>
      <c r="E16" s="49" t="s">
        <v>42</v>
      </c>
    </row>
    <row r="17" spans="1:5" x14ac:dyDescent="0.35">
      <c r="A17" s="54" t="s">
        <v>9</v>
      </c>
      <c r="B17" s="49" t="s">
        <v>44</v>
      </c>
      <c r="C17" s="49"/>
      <c r="D17" s="223">
        <f>'Módulo 6 - FerramentaS e Equip.'!J3</f>
        <v>645.68315446428574</v>
      </c>
      <c r="E17" s="49" t="s">
        <v>43</v>
      </c>
    </row>
    <row r="18" spans="1:5" x14ac:dyDescent="0.35">
      <c r="A18" s="54" t="s">
        <v>10</v>
      </c>
      <c r="B18" s="49" t="s">
        <v>305</v>
      </c>
      <c r="C18" s="49"/>
      <c r="D18" s="223">
        <f>'Módulo 07 - Mobiliário'!M6</f>
        <v>221.54628500000001</v>
      </c>
      <c r="E18" s="49" t="s">
        <v>45</v>
      </c>
    </row>
    <row r="19" spans="1:5" x14ac:dyDescent="0.35">
      <c r="A19" s="54" t="s">
        <v>12</v>
      </c>
      <c r="B19" s="49" t="s">
        <v>435</v>
      </c>
      <c r="C19" s="49"/>
      <c r="D19" s="223">
        <f>'Módulo 8 - Insumos'!G3</f>
        <v>557.09993055555549</v>
      </c>
      <c r="E19" s="49" t="s">
        <v>46</v>
      </c>
    </row>
    <row r="20" spans="1:5" ht="27.5" thickBot="1" x14ac:dyDescent="0.4">
      <c r="A20" s="54"/>
      <c r="B20" s="58" t="str">
        <f>"Subtotal 1"</f>
        <v>Subtotal 1</v>
      </c>
      <c r="C20" s="225" t="str">
        <f>"Subtotal 1 = "&amp;A12&amp;"+"&amp;A13&amp;"+"&amp;A14&amp;"+"&amp;A15&amp;"+"&amp;A16&amp;"+"&amp;A17&amp;"+"&amp;A18&amp;"+"&amp;A19&amp;""</f>
        <v>Subtotal 1 = A+B+C+D+E+F+G+H</v>
      </c>
      <c r="D20" s="59">
        <f>SUM(D12:D19)</f>
        <v>49659.669705821216</v>
      </c>
      <c r="E20" s="60"/>
    </row>
    <row r="21" spans="1:5" ht="14" thickBot="1" x14ac:dyDescent="0.4">
      <c r="A21" s="54" t="s">
        <v>339</v>
      </c>
      <c r="B21" s="226" t="s">
        <v>81</v>
      </c>
      <c r="C21" s="227">
        <v>6.1600000000000002E-2</v>
      </c>
      <c r="D21" s="228">
        <f>(D20+D22)*C21</f>
        <v>3150.8067234949449</v>
      </c>
      <c r="E21" s="60"/>
    </row>
    <row r="22" spans="1:5" ht="27.5" thickBot="1" x14ac:dyDescent="0.4">
      <c r="A22" s="54" t="s">
        <v>21</v>
      </c>
      <c r="B22" s="226" t="s">
        <v>82</v>
      </c>
      <c r="C22" s="227">
        <v>0.03</v>
      </c>
      <c r="D22" s="228">
        <f>D20*C22</f>
        <v>1489.7900911746365</v>
      </c>
      <c r="E22" s="60"/>
    </row>
    <row r="23" spans="1:5" ht="27" x14ac:dyDescent="0.35">
      <c r="A23" s="54"/>
      <c r="B23" s="61" t="str">
        <f>"Subtotal 2 = Subtotal 1+"&amp;A21&amp;"+"&amp;A22</f>
        <v>Subtotal 2 = Subtotal 1+I+J</v>
      </c>
      <c r="C23" s="229"/>
      <c r="D23" s="59">
        <f>SUM(D20:D22)</f>
        <v>54300.266520490797</v>
      </c>
      <c r="E23" s="60"/>
    </row>
    <row r="24" spans="1:5" x14ac:dyDescent="0.35">
      <c r="A24" s="54" t="s">
        <v>28</v>
      </c>
      <c r="B24" s="49" t="s">
        <v>19</v>
      </c>
      <c r="C24" s="230">
        <f>'Módulo 12 - Tributos'!B7</f>
        <v>0.14250000000000002</v>
      </c>
      <c r="D24" s="59">
        <f>D29-D23</f>
        <v>9023.6634795092032</v>
      </c>
      <c r="E24" s="49" t="s">
        <v>188</v>
      </c>
    </row>
    <row r="25" spans="1:5" x14ac:dyDescent="0.35">
      <c r="A25" s="54"/>
      <c r="B25" s="49" t="s">
        <v>406</v>
      </c>
      <c r="C25" s="230">
        <f>'Módulo 12 - Tributos'!B3</f>
        <v>7.5999999999999998E-2</v>
      </c>
      <c r="D25" s="59"/>
      <c r="E25" s="49"/>
    </row>
    <row r="26" spans="1:5" x14ac:dyDescent="0.35">
      <c r="A26" s="54"/>
      <c r="B26" s="49" t="s">
        <v>407</v>
      </c>
      <c r="C26" s="230">
        <f>'Módulo 12 - Tributos'!B4</f>
        <v>1.6500000000000001E-2</v>
      </c>
      <c r="D26" s="59"/>
      <c r="E26" s="49"/>
    </row>
    <row r="27" spans="1:5" x14ac:dyDescent="0.35">
      <c r="A27" s="54"/>
      <c r="B27" s="49" t="s">
        <v>408</v>
      </c>
      <c r="C27" s="230">
        <f>'Módulo 12 - Tributos'!B5</f>
        <v>0.05</v>
      </c>
      <c r="D27" s="59"/>
      <c r="E27" s="49"/>
    </row>
    <row r="28" spans="1:5" x14ac:dyDescent="0.35">
      <c r="A28" s="54"/>
      <c r="B28" s="49" t="s">
        <v>409</v>
      </c>
      <c r="C28" s="230">
        <f>'Módulo 12 - Tributos'!B6</f>
        <v>0</v>
      </c>
      <c r="D28" s="59"/>
      <c r="E28" s="49"/>
    </row>
    <row r="29" spans="1:5" ht="27" x14ac:dyDescent="0.35">
      <c r="A29" s="54"/>
      <c r="B29" s="61" t="s">
        <v>185</v>
      </c>
      <c r="C29" s="49"/>
      <c r="D29" s="62">
        <f>ROUND(D23/(1-C24),2)</f>
        <v>63323.93</v>
      </c>
      <c r="E29" s="60"/>
    </row>
    <row r="30" spans="1:5" x14ac:dyDescent="0.35">
      <c r="A30" s="258" t="s">
        <v>186</v>
      </c>
      <c r="B30" s="259"/>
      <c r="C30" s="260"/>
      <c r="D30" s="254">
        <f>D29*12</f>
        <v>759887.16</v>
      </c>
      <c r="E30" s="255"/>
    </row>
    <row r="31" spans="1:5" ht="30" customHeight="1" x14ac:dyDescent="0.35">
      <c r="A31" s="271" t="s">
        <v>411</v>
      </c>
      <c r="B31" s="271"/>
      <c r="C31" s="271"/>
      <c r="D31" s="271"/>
      <c r="E31" s="271"/>
    </row>
    <row r="32" spans="1:5" ht="25.5" customHeight="1" x14ac:dyDescent="0.35">
      <c r="A32" s="54" t="s">
        <v>67</v>
      </c>
      <c r="B32" s="49" t="s">
        <v>340</v>
      </c>
      <c r="C32" s="49"/>
      <c r="D32" s="231">
        <f>'Módulo 9 - Peças Sob Demanda'!G3</f>
        <v>110733.265</v>
      </c>
      <c r="E32" s="49" t="s">
        <v>308</v>
      </c>
    </row>
    <row r="33" spans="1:6" x14ac:dyDescent="0.35">
      <c r="A33" s="54" t="s">
        <v>68</v>
      </c>
      <c r="B33" s="49" t="s">
        <v>341</v>
      </c>
      <c r="C33" s="49"/>
      <c r="D33" s="231">
        <f>'Módulo 10 - Mat. sob demanda'!G3</f>
        <v>65797.561166666666</v>
      </c>
      <c r="E33" s="49" t="s">
        <v>65</v>
      </c>
    </row>
    <row r="34" spans="1:6" x14ac:dyDescent="0.35">
      <c r="A34" s="54" t="s">
        <v>100</v>
      </c>
      <c r="B34" s="49" t="s">
        <v>342</v>
      </c>
      <c r="C34" s="49"/>
      <c r="D34" s="231">
        <f>'Módulo 11 - Serv. sob Demand'!G3</f>
        <v>9576</v>
      </c>
      <c r="E34" s="49" t="s">
        <v>66</v>
      </c>
    </row>
    <row r="35" spans="1:6" ht="14" thickBot="1" x14ac:dyDescent="0.4">
      <c r="A35" s="54"/>
      <c r="B35" s="58" t="s">
        <v>426</v>
      </c>
      <c r="C35" s="232"/>
      <c r="D35" s="59">
        <f>SUM(D32:D34)</f>
        <v>186106.82616666667</v>
      </c>
      <c r="E35" s="60"/>
    </row>
    <row r="36" spans="1:6" ht="14" thickBot="1" x14ac:dyDescent="0.4">
      <c r="A36" s="54" t="s">
        <v>101</v>
      </c>
      <c r="B36" s="233" t="s">
        <v>11</v>
      </c>
      <c r="C36" s="227">
        <v>3.5000000000000003E-2</v>
      </c>
      <c r="D36" s="228">
        <f>(D35+D37)*C36</f>
        <v>6611.4449995708337</v>
      </c>
      <c r="E36" s="60"/>
    </row>
    <row r="37" spans="1:6" ht="14" thickBot="1" x14ac:dyDescent="0.4">
      <c r="A37" s="54" t="s">
        <v>102</v>
      </c>
      <c r="B37" s="233" t="s">
        <v>69</v>
      </c>
      <c r="C37" s="227">
        <v>1.4999999999999999E-2</v>
      </c>
      <c r="D37" s="228">
        <f>D35*C37</f>
        <v>2791.6023925</v>
      </c>
      <c r="E37" s="60"/>
    </row>
    <row r="38" spans="1:6" ht="27" x14ac:dyDescent="0.35">
      <c r="A38" s="54"/>
      <c r="B38" s="58" t="s">
        <v>427</v>
      </c>
      <c r="C38" s="234"/>
      <c r="D38" s="63">
        <f>SUM(D35:D37)</f>
        <v>195509.87355873751</v>
      </c>
      <c r="E38" s="60"/>
    </row>
    <row r="39" spans="1:6" x14ac:dyDescent="0.35">
      <c r="A39" s="54"/>
      <c r="B39" s="49" t="s">
        <v>19</v>
      </c>
      <c r="C39" s="230">
        <f>'Módulo 12 - Tributos'!B7</f>
        <v>0.14250000000000002</v>
      </c>
      <c r="D39" s="59">
        <f>D44-D38</f>
        <v>32489.976441262494</v>
      </c>
      <c r="E39" s="49" t="s">
        <v>188</v>
      </c>
    </row>
    <row r="40" spans="1:6" x14ac:dyDescent="0.35">
      <c r="A40" s="241"/>
      <c r="B40" s="49" t="s">
        <v>406</v>
      </c>
      <c r="C40" s="230">
        <f>'Módulo 12 - Tributos'!B3</f>
        <v>7.5999999999999998E-2</v>
      </c>
      <c r="D40" s="242"/>
      <c r="E40" s="243"/>
    </row>
    <row r="41" spans="1:6" x14ac:dyDescent="0.35">
      <c r="A41" s="241"/>
      <c r="B41" s="49" t="s">
        <v>407</v>
      </c>
      <c r="C41" s="230">
        <f>'Módulo 12 - Tributos'!B4</f>
        <v>1.6500000000000001E-2</v>
      </c>
      <c r="D41" s="242"/>
      <c r="E41" s="243"/>
    </row>
    <row r="42" spans="1:6" x14ac:dyDescent="0.35">
      <c r="A42" s="241"/>
      <c r="B42" s="49" t="s">
        <v>408</v>
      </c>
      <c r="C42" s="230">
        <f>'Módulo 12 - Tributos'!B5</f>
        <v>0.05</v>
      </c>
      <c r="D42" s="242"/>
      <c r="E42" s="243"/>
    </row>
    <row r="43" spans="1:6" x14ac:dyDescent="0.35">
      <c r="A43" s="241"/>
      <c r="B43" s="49" t="s">
        <v>409</v>
      </c>
      <c r="C43" s="230">
        <f>'Módulo 12 - Tributos'!B6</f>
        <v>0</v>
      </c>
      <c r="D43" s="242"/>
      <c r="E43" s="243"/>
    </row>
    <row r="44" spans="1:6" x14ac:dyDescent="0.35">
      <c r="A44" s="261" t="s">
        <v>187</v>
      </c>
      <c r="B44" s="262"/>
      <c r="C44" s="263"/>
      <c r="D44" s="256">
        <f>ROUND(D38/(1-C39),2)</f>
        <v>227999.85</v>
      </c>
      <c r="E44" s="257"/>
    </row>
    <row r="45" spans="1:6" ht="27" customHeight="1" x14ac:dyDescent="0.35">
      <c r="A45" s="237"/>
      <c r="B45" s="272" t="s">
        <v>419</v>
      </c>
      <c r="C45" s="273"/>
      <c r="D45" s="249">
        <f>'Módulo 13 - Reemb. Creche'!C8*12</f>
        <v>6319.68</v>
      </c>
      <c r="E45" s="49" t="s">
        <v>418</v>
      </c>
    </row>
    <row r="46" spans="1:6" ht="32.25" customHeight="1" x14ac:dyDescent="0.35">
      <c r="A46" s="261" t="s">
        <v>343</v>
      </c>
      <c r="B46" s="262"/>
      <c r="C46" s="263"/>
      <c r="D46" s="256">
        <f>(D30+D44+D45)</f>
        <v>994206.69000000006</v>
      </c>
      <c r="E46" s="257"/>
    </row>
    <row r="47" spans="1:6" ht="29.5" customHeight="1" x14ac:dyDescent="0.35">
      <c r="F47" s="57"/>
    </row>
    <row r="51" spans="6:6" x14ac:dyDescent="0.35">
      <c r="F51" s="57"/>
    </row>
  </sheetData>
  <sheetProtection formatCells="0" formatColumns="0" formatRows="0" insertColumns="0" insertRows="0" insertHyperlinks="0" deleteColumns="0" deleteRows="0" sort="0" autoFilter="0" pivotTables="0"/>
  <mergeCells count="28">
    <mergeCell ref="A1:E1"/>
    <mergeCell ref="A2:A6"/>
    <mergeCell ref="B2:C2"/>
    <mergeCell ref="D2:E2"/>
    <mergeCell ref="B3:C3"/>
    <mergeCell ref="D3:E3"/>
    <mergeCell ref="B4:C4"/>
    <mergeCell ref="D4:E4"/>
    <mergeCell ref="B5:C5"/>
    <mergeCell ref="D5:E5"/>
    <mergeCell ref="B6:C6"/>
    <mergeCell ref="D6:E6"/>
    <mergeCell ref="A7:C7"/>
    <mergeCell ref="D7:E7"/>
    <mergeCell ref="D30:E30"/>
    <mergeCell ref="D44:E44"/>
    <mergeCell ref="D46:E46"/>
    <mergeCell ref="A30:C30"/>
    <mergeCell ref="A44:C44"/>
    <mergeCell ref="A46:C46"/>
    <mergeCell ref="A8:E8"/>
    <mergeCell ref="A10:B11"/>
    <mergeCell ref="C10:C11"/>
    <mergeCell ref="D10:D11"/>
    <mergeCell ref="E10:E11"/>
    <mergeCell ref="A9:E9"/>
    <mergeCell ref="A31:E31"/>
    <mergeCell ref="B45:C45"/>
  </mergeCells>
  <dataValidations count="1">
    <dataValidation type="list" showInputMessage="1" showErrorMessage="1" sqref="D7" xr:uid="{CC691DDA-FDDB-473F-B70C-9168BD24BC40}">
      <formula1>"SIM,NÃO"</formula1>
    </dataValidation>
  </dataValidations>
  <pageMargins left="0.511811024" right="0.511811024" top="0.78740157499999996" bottom="0.78740157499999996" header="0.31496062000000002" footer="0.31496062000000002"/>
  <pageSetup paperSize="9" scale="83" orientation="portrait" r:id="rId1"/>
  <headerFooter>
    <oddHeader>&amp;R&amp;"Calibri"&amp;10&amp;K000000 Público&amp;1#_x000D_</oddHeader>
  </headerFooter>
  <rowBreaks count="1" manualBreakCount="1">
    <brk id="46" max="4" man="1"/>
  </rowBreaks>
  <colBreaks count="1" manualBreakCount="1">
    <brk id="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78"/>
  <sheetViews>
    <sheetView view="pageBreakPreview" zoomScaleNormal="100" zoomScaleSheetLayoutView="100" workbookViewId="0">
      <pane xSplit="2" ySplit="4" topLeftCell="C5" activePane="bottomRight" state="frozen"/>
      <selection pane="topRight" activeCell="C1" sqref="C1"/>
      <selection pane="bottomLeft" activeCell="A4" sqref="A4"/>
      <selection pane="bottomRight" activeCell="D6" sqref="D6"/>
    </sheetView>
  </sheetViews>
  <sheetFormatPr defaultColWidth="9.1796875" defaultRowHeight="13.5" x14ac:dyDescent="0.35"/>
  <cols>
    <col min="1" max="1" width="5.1796875" style="9" customWidth="1"/>
    <col min="2" max="3" width="38" style="9" customWidth="1"/>
    <col min="4" max="6" width="23.1796875" style="9" customWidth="1"/>
    <col min="7" max="7" width="26.54296875" style="9" customWidth="1"/>
    <col min="8" max="8" width="9.1796875" style="9"/>
    <col min="9" max="9" width="9.81640625" style="9" bestFit="1" customWidth="1"/>
    <col min="10" max="16384" width="9.1796875" style="9"/>
  </cols>
  <sheetData>
    <row r="1" spans="1:19" ht="15" customHeight="1" thickBot="1" x14ac:dyDescent="0.4">
      <c r="A1" s="297" t="s">
        <v>77</v>
      </c>
      <c r="B1" s="297"/>
      <c r="C1" s="297"/>
      <c r="D1" s="297"/>
      <c r="E1" s="297"/>
      <c r="F1" s="297"/>
      <c r="G1" s="297"/>
    </row>
    <row r="2" spans="1:19" ht="50.25" customHeight="1" x14ac:dyDescent="0.35">
      <c r="A2" s="310" t="s">
        <v>195</v>
      </c>
      <c r="B2" s="308" t="s">
        <v>168</v>
      </c>
      <c r="C2" s="308" t="s">
        <v>23</v>
      </c>
      <c r="D2" s="308" t="s">
        <v>80</v>
      </c>
      <c r="E2" s="308" t="s">
        <v>397</v>
      </c>
      <c r="F2" s="308" t="s">
        <v>33</v>
      </c>
      <c r="G2" s="308" t="s">
        <v>32</v>
      </c>
      <c r="L2" s="98"/>
      <c r="M2"/>
      <c r="N2"/>
      <c r="O2"/>
      <c r="P2"/>
      <c r="Q2"/>
      <c r="R2"/>
      <c r="S2" s="99"/>
    </row>
    <row r="3" spans="1:19" ht="15" thickBot="1" x14ac:dyDescent="0.4">
      <c r="A3" s="311"/>
      <c r="B3" s="309"/>
      <c r="C3" s="309"/>
      <c r="D3" s="309"/>
      <c r="E3" s="309"/>
      <c r="F3" s="309"/>
      <c r="G3" s="309"/>
      <c r="L3" s="98"/>
      <c r="M3"/>
      <c r="N3"/>
      <c r="O3"/>
      <c r="P3"/>
      <c r="Q3"/>
      <c r="R3"/>
      <c r="S3" s="99"/>
    </row>
    <row r="4" spans="1:19" ht="18" thickBot="1" x14ac:dyDescent="0.4">
      <c r="A4" s="291" t="s">
        <v>127</v>
      </c>
      <c r="B4" s="292"/>
      <c r="C4" s="292"/>
      <c r="D4" s="292"/>
      <c r="E4" s="292"/>
      <c r="F4" s="293"/>
      <c r="G4" s="192">
        <f>SUM(G5:G8)</f>
        <v>25712.362000000001</v>
      </c>
    </row>
    <row r="5" spans="1:19" x14ac:dyDescent="0.25">
      <c r="A5" s="294" t="s">
        <v>167</v>
      </c>
      <c r="B5" s="103" t="s">
        <v>389</v>
      </c>
      <c r="C5" s="100">
        <v>1</v>
      </c>
      <c r="D5" s="96">
        <v>10302</v>
      </c>
      <c r="E5" s="24">
        <f>D5*0.3</f>
        <v>3090.6</v>
      </c>
      <c r="F5" s="23">
        <f>SUM(D5:E5)</f>
        <v>13392.6</v>
      </c>
      <c r="G5" s="25">
        <f>F5*C5</f>
        <v>13392.6</v>
      </c>
    </row>
    <row r="6" spans="1:19" ht="15.5" x14ac:dyDescent="0.25">
      <c r="A6" s="295"/>
      <c r="B6" s="104" t="s">
        <v>394</v>
      </c>
      <c r="C6" s="100">
        <v>1</v>
      </c>
      <c r="D6" s="96">
        <v>3779.04</v>
      </c>
      <c r="E6" s="24">
        <f t="shared" ref="E6:E8" si="0">D6*0.3</f>
        <v>1133.712</v>
      </c>
      <c r="F6" s="23">
        <f>SUM(D6:E6)</f>
        <v>4912.7520000000004</v>
      </c>
      <c r="G6" s="25">
        <f>F6*C6</f>
        <v>4912.7520000000004</v>
      </c>
    </row>
    <row r="7" spans="1:19" ht="15.5" x14ac:dyDescent="0.25">
      <c r="A7" s="295"/>
      <c r="B7" s="104" t="s">
        <v>395</v>
      </c>
      <c r="C7" s="100">
        <v>1</v>
      </c>
      <c r="D7" s="96">
        <v>2455.6999999999998</v>
      </c>
      <c r="E7" s="24">
        <f t="shared" si="0"/>
        <v>736.70999999999992</v>
      </c>
      <c r="F7" s="23">
        <f>SUM(D7:E7)</f>
        <v>3192.41</v>
      </c>
      <c r="G7" s="25">
        <f>F7*C7</f>
        <v>3192.41</v>
      </c>
    </row>
    <row r="8" spans="1:19" ht="29.5" thickBot="1" x14ac:dyDescent="0.3">
      <c r="A8" s="296"/>
      <c r="B8" s="105" t="s">
        <v>396</v>
      </c>
      <c r="C8" s="101">
        <v>2</v>
      </c>
      <c r="D8" s="97">
        <v>1621</v>
      </c>
      <c r="E8" s="24">
        <f t="shared" si="0"/>
        <v>486.29999999999995</v>
      </c>
      <c r="F8" s="26">
        <f>SUM(D8:E8)</f>
        <v>2107.3000000000002</v>
      </c>
      <c r="G8" s="27">
        <f>F8*C8</f>
        <v>4214.6000000000004</v>
      </c>
    </row>
    <row r="9" spans="1:19" ht="15" thickBot="1" x14ac:dyDescent="0.4">
      <c r="D9"/>
    </row>
    <row r="10" spans="1:19" ht="66" customHeight="1" thickBot="1" x14ac:dyDescent="0.4">
      <c r="B10" s="305" t="s">
        <v>199</v>
      </c>
      <c r="C10" s="306"/>
      <c r="D10" s="307"/>
    </row>
    <row r="11" spans="1:19" ht="64.5" customHeight="1" x14ac:dyDescent="0.3">
      <c r="B11" s="140" t="s">
        <v>422</v>
      </c>
      <c r="C11" s="303" t="s">
        <v>388</v>
      </c>
      <c r="D11" s="304"/>
    </row>
    <row r="12" spans="1:19" ht="29.15" customHeight="1" x14ac:dyDescent="0.3">
      <c r="B12" s="141" t="s">
        <v>171</v>
      </c>
      <c r="C12" s="303" t="s">
        <v>390</v>
      </c>
      <c r="D12" s="304"/>
    </row>
    <row r="13" spans="1:19" ht="14" x14ac:dyDescent="0.3">
      <c r="B13" s="141" t="s">
        <v>398</v>
      </c>
      <c r="C13" s="238" t="s">
        <v>424</v>
      </c>
      <c r="D13" s="238" t="s">
        <v>392</v>
      </c>
    </row>
    <row r="14" spans="1:19" ht="14" x14ac:dyDescent="0.3">
      <c r="B14" s="141" t="s">
        <v>399</v>
      </c>
      <c r="C14" s="238" t="s">
        <v>425</v>
      </c>
      <c r="D14" s="238" t="s">
        <v>391</v>
      </c>
    </row>
    <row r="15" spans="1:19" ht="14" x14ac:dyDescent="0.3">
      <c r="B15" s="141" t="s">
        <v>400</v>
      </c>
      <c r="C15" s="238" t="s">
        <v>423</v>
      </c>
      <c r="D15" s="238" t="s">
        <v>393</v>
      </c>
    </row>
    <row r="16" spans="1:19" ht="14" thickBot="1" x14ac:dyDescent="0.4"/>
    <row r="17" spans="2:4" ht="14" thickBot="1" x14ac:dyDescent="0.4">
      <c r="B17" s="300" t="s">
        <v>196</v>
      </c>
      <c r="C17" s="301"/>
      <c r="D17" s="302"/>
    </row>
    <row r="18" spans="2:4" ht="87.75" customHeight="1" thickBot="1" x14ac:dyDescent="0.35">
      <c r="B18" s="106" t="s">
        <v>173</v>
      </c>
      <c r="C18" s="298" t="s">
        <v>172</v>
      </c>
      <c r="D18" s="299"/>
    </row>
    <row r="62" spans="1:1" x14ac:dyDescent="0.35">
      <c r="A62" s="8"/>
    </row>
    <row r="63" spans="1:1" x14ac:dyDescent="0.35">
      <c r="A63" s="8"/>
    </row>
    <row r="64" spans="1:1" x14ac:dyDescent="0.35">
      <c r="A64" s="8"/>
    </row>
    <row r="65" spans="1:1" x14ac:dyDescent="0.35">
      <c r="A65" s="8"/>
    </row>
    <row r="69" spans="1:1" x14ac:dyDescent="0.35">
      <c r="A69" s="8"/>
    </row>
    <row r="70" spans="1:1" x14ac:dyDescent="0.35">
      <c r="A70" s="8"/>
    </row>
    <row r="71" spans="1:1" x14ac:dyDescent="0.35">
      <c r="A71" s="8"/>
    </row>
    <row r="72" spans="1:1" x14ac:dyDescent="0.35">
      <c r="A72" s="8"/>
    </row>
    <row r="73" spans="1:1" x14ac:dyDescent="0.35">
      <c r="A73" s="8"/>
    </row>
    <row r="74" spans="1:1" x14ac:dyDescent="0.35">
      <c r="A74" s="8"/>
    </row>
    <row r="75" spans="1:1" x14ac:dyDescent="0.35">
      <c r="A75" s="8"/>
    </row>
    <row r="76" spans="1:1" x14ac:dyDescent="0.35">
      <c r="A76" s="8"/>
    </row>
    <row r="77" spans="1:1" x14ac:dyDescent="0.35">
      <c r="A77" s="8"/>
    </row>
    <row r="78" spans="1:1" x14ac:dyDescent="0.35">
      <c r="A78" s="107"/>
    </row>
  </sheetData>
  <sheetProtection formatCells="0" formatColumns="0" formatRows="0" insertColumns="0" insertRows="0" insertHyperlinks="0" deleteColumns="0" deleteRows="0" sort="0" autoFilter="0" pivotTables="0"/>
  <mergeCells count="15">
    <mergeCell ref="A4:F4"/>
    <mergeCell ref="A5:A8"/>
    <mergeCell ref="A1:G1"/>
    <mergeCell ref="C18:D18"/>
    <mergeCell ref="B17:D17"/>
    <mergeCell ref="C11:D11"/>
    <mergeCell ref="C12:D12"/>
    <mergeCell ref="B10:D10"/>
    <mergeCell ref="B2:B3"/>
    <mergeCell ref="E2:E3"/>
    <mergeCell ref="F2:F3"/>
    <mergeCell ref="G2:G3"/>
    <mergeCell ref="A2:A3"/>
    <mergeCell ref="C2:C3"/>
    <mergeCell ref="D2:D3"/>
  </mergeCells>
  <pageMargins left="0.51181102362204722" right="0.51181102362204722" top="0.78740157480314965" bottom="0.78740157480314965" header="0.31496062992125984" footer="0.31496062992125984"/>
  <pageSetup paperSize="9" scale="77" orientation="landscape" r:id="rId1"/>
  <headerFooter>
    <oddHeader>&amp;R&amp;"Calibri"&amp;10&amp;K000000 Público&amp;1#_x000D_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7"/>
  <sheetViews>
    <sheetView view="pageBreakPreview" zoomScale="60" zoomScaleNormal="85" workbookViewId="0">
      <pane xSplit="2" ySplit="6" topLeftCell="G7" activePane="bottomRight" state="frozen"/>
      <selection pane="topRight" activeCell="C1" sqref="C1"/>
      <selection pane="bottomLeft" activeCell="A7" sqref="A7"/>
      <selection pane="bottomRight" activeCell="I15" sqref="I15"/>
    </sheetView>
  </sheetViews>
  <sheetFormatPr defaultColWidth="9.1796875" defaultRowHeight="13.5" x14ac:dyDescent="0.35"/>
  <cols>
    <col min="1" max="1" width="4" style="9" customWidth="1"/>
    <col min="2" max="2" width="30.54296875" style="9" bestFit="1" customWidth="1"/>
    <col min="3" max="3" width="26.81640625" style="9" customWidth="1"/>
    <col min="4" max="4" width="15.7265625" style="136" bestFit="1" customWidth="1"/>
    <col min="5" max="5" width="22" style="9" bestFit="1" customWidth="1"/>
    <col min="6" max="6" width="20" style="9" bestFit="1" customWidth="1"/>
    <col min="7" max="8" width="21.81640625" style="9" bestFit="1" customWidth="1"/>
    <col min="9" max="9" width="17.26953125" style="9" customWidth="1"/>
    <col min="10" max="10" width="21.26953125" style="9" customWidth="1"/>
    <col min="11" max="11" width="16.7265625" style="9" bestFit="1" customWidth="1"/>
    <col min="12" max="12" width="18.1796875" style="9" customWidth="1"/>
    <col min="13" max="13" width="21.81640625" style="9" bestFit="1" customWidth="1"/>
    <col min="14" max="14" width="14.54296875" style="9" bestFit="1" customWidth="1"/>
    <col min="15" max="15" width="20" style="9" bestFit="1" customWidth="1"/>
    <col min="16" max="16" width="21.81640625" style="9" bestFit="1" customWidth="1"/>
    <col min="17" max="17" width="22.26953125" style="9" customWidth="1"/>
    <col min="18" max="21" width="19.26953125" style="9" customWidth="1"/>
    <col min="22" max="23" width="21.81640625" style="9" bestFit="1" customWidth="1"/>
    <col min="24" max="24" width="18.26953125" style="9" bestFit="1" customWidth="1"/>
    <col min="25" max="25" width="19.7265625" style="9" bestFit="1" customWidth="1"/>
    <col min="26" max="26" width="24" style="9" customWidth="1"/>
    <col min="27" max="27" width="2.7265625" style="9" customWidth="1"/>
    <col min="28" max="28" width="33.1796875" style="9" customWidth="1"/>
    <col min="29" max="16384" width="9.1796875" style="9"/>
  </cols>
  <sheetData>
    <row r="1" spans="1:27" ht="20" thickBot="1" x14ac:dyDescent="0.4">
      <c r="A1" s="312" t="s">
        <v>76</v>
      </c>
      <c r="B1" s="313"/>
      <c r="C1" s="313"/>
      <c r="D1" s="313"/>
      <c r="E1" s="313"/>
      <c r="F1" s="313"/>
      <c r="G1" s="313"/>
      <c r="H1" s="313"/>
      <c r="I1" s="313"/>
      <c r="J1" s="313"/>
      <c r="K1" s="313"/>
      <c r="L1" s="313"/>
      <c r="M1" s="313"/>
      <c r="N1" s="313"/>
      <c r="O1" s="313"/>
      <c r="P1" s="313"/>
      <c r="Q1" s="313"/>
      <c r="R1" s="313"/>
      <c r="S1" s="313"/>
      <c r="T1" s="313"/>
      <c r="U1" s="313"/>
      <c r="V1" s="313"/>
      <c r="W1" s="313"/>
      <c r="X1" s="313"/>
      <c r="Y1" s="313"/>
      <c r="Z1" s="314"/>
      <c r="AA1" s="108"/>
    </row>
    <row r="2" spans="1:27" ht="14.5" customHeight="1" x14ac:dyDescent="0.35">
      <c r="A2" s="317" t="s">
        <v>195</v>
      </c>
      <c r="B2" s="339" t="s">
        <v>48</v>
      </c>
      <c r="C2" s="341" t="s">
        <v>8</v>
      </c>
      <c r="D2" s="342" t="s">
        <v>47</v>
      </c>
      <c r="E2" s="321" t="s">
        <v>49</v>
      </c>
      <c r="F2" s="322"/>
      <c r="G2" s="323"/>
      <c r="H2" s="321" t="s">
        <v>53</v>
      </c>
      <c r="I2" s="322"/>
      <c r="J2" s="322"/>
      <c r="K2" s="322"/>
      <c r="L2" s="322"/>
      <c r="M2" s="322"/>
      <c r="N2" s="322"/>
      <c r="O2" s="322"/>
      <c r="P2" s="323"/>
      <c r="Q2" s="344" t="s">
        <v>205</v>
      </c>
      <c r="R2" s="321" t="s">
        <v>54</v>
      </c>
      <c r="S2" s="322"/>
      <c r="T2" s="322"/>
      <c r="U2" s="323"/>
      <c r="V2" s="324" t="s">
        <v>29</v>
      </c>
      <c r="W2" s="325"/>
      <c r="X2" s="325"/>
      <c r="Y2" s="325"/>
      <c r="Z2" s="326"/>
      <c r="AA2" s="14"/>
    </row>
    <row r="3" spans="1:27" ht="42.75" customHeight="1" x14ac:dyDescent="0.35">
      <c r="A3" s="318"/>
      <c r="B3" s="340"/>
      <c r="C3" s="316"/>
      <c r="D3" s="343"/>
      <c r="E3" s="109" t="s">
        <v>84</v>
      </c>
      <c r="F3" s="110" t="s">
        <v>85</v>
      </c>
      <c r="G3" s="111" t="s">
        <v>13</v>
      </c>
      <c r="H3" s="109" t="s">
        <v>105</v>
      </c>
      <c r="I3" s="110" t="s">
        <v>86</v>
      </c>
      <c r="J3" s="110" t="s">
        <v>87</v>
      </c>
      <c r="K3" s="110" t="s">
        <v>96</v>
      </c>
      <c r="L3" s="110" t="s">
        <v>88</v>
      </c>
      <c r="M3" s="110" t="s">
        <v>89</v>
      </c>
      <c r="N3" s="110" t="s">
        <v>83</v>
      </c>
      <c r="O3" s="110" t="s">
        <v>90</v>
      </c>
      <c r="P3" s="111" t="s">
        <v>51</v>
      </c>
      <c r="Q3" s="345"/>
      <c r="R3" s="109" t="s">
        <v>91</v>
      </c>
      <c r="S3" s="315" t="s">
        <v>170</v>
      </c>
      <c r="T3" s="315" t="s">
        <v>203</v>
      </c>
      <c r="U3" s="348" t="s">
        <v>55</v>
      </c>
      <c r="V3" s="329" t="s">
        <v>49</v>
      </c>
      <c r="W3" s="315" t="s">
        <v>50</v>
      </c>
      <c r="X3" s="315" t="s">
        <v>52</v>
      </c>
      <c r="Y3" s="315" t="s">
        <v>56</v>
      </c>
      <c r="Z3" s="327" t="s">
        <v>17</v>
      </c>
      <c r="AA3" s="14"/>
    </row>
    <row r="4" spans="1:27" ht="14.5" customHeight="1" x14ac:dyDescent="0.35">
      <c r="A4" s="318"/>
      <c r="B4" s="340"/>
      <c r="C4" s="316"/>
      <c r="D4" s="343"/>
      <c r="E4" s="331">
        <v>8.3299999999999999E-2</v>
      </c>
      <c r="F4" s="333">
        <v>2.7699999999999999E-2</v>
      </c>
      <c r="G4" s="335">
        <f>E4+F4</f>
        <v>0.111</v>
      </c>
      <c r="H4" s="346">
        <f>IF(Resumo!D7="SIM",0.1,0.2)</f>
        <v>0.2</v>
      </c>
      <c r="I4" s="333">
        <v>2.5000000000000001E-2</v>
      </c>
      <c r="J4" s="333">
        <v>0.02</v>
      </c>
      <c r="K4" s="333">
        <v>1.4999999999999999E-2</v>
      </c>
      <c r="L4" s="333">
        <v>0.01</v>
      </c>
      <c r="M4" s="333">
        <v>0.08</v>
      </c>
      <c r="N4" s="333">
        <v>2E-3</v>
      </c>
      <c r="O4" s="333">
        <v>6.0000000000000001E-3</v>
      </c>
      <c r="P4" s="335">
        <f>SUM(H4:O5)</f>
        <v>0.35800000000000004</v>
      </c>
      <c r="Q4" s="345"/>
      <c r="R4" s="337">
        <v>5.9</v>
      </c>
      <c r="S4" s="316"/>
      <c r="T4" s="316"/>
      <c r="U4" s="349"/>
      <c r="V4" s="330"/>
      <c r="W4" s="316"/>
      <c r="X4" s="316"/>
      <c r="Y4" s="316"/>
      <c r="Z4" s="328"/>
      <c r="AA4" s="14"/>
    </row>
    <row r="5" spans="1:27" ht="15.75" customHeight="1" thickBot="1" x14ac:dyDescent="0.4">
      <c r="A5" s="318"/>
      <c r="B5" s="340"/>
      <c r="C5" s="316"/>
      <c r="D5" s="343"/>
      <c r="E5" s="332"/>
      <c r="F5" s="334"/>
      <c r="G5" s="336"/>
      <c r="H5" s="347"/>
      <c r="I5" s="334"/>
      <c r="J5" s="334"/>
      <c r="K5" s="334"/>
      <c r="L5" s="334"/>
      <c r="M5" s="334"/>
      <c r="N5" s="334"/>
      <c r="O5" s="334"/>
      <c r="P5" s="336"/>
      <c r="Q5" s="345"/>
      <c r="R5" s="338"/>
      <c r="S5" s="316"/>
      <c r="T5" s="316"/>
      <c r="U5" s="349"/>
      <c r="V5" s="330"/>
      <c r="W5" s="316"/>
      <c r="X5" s="316"/>
      <c r="Y5" s="316"/>
      <c r="Z5" s="328"/>
    </row>
    <row r="6" spans="1:27" ht="24" thickBot="1" x14ac:dyDescent="0.6">
      <c r="A6" s="387" t="s">
        <v>169</v>
      </c>
      <c r="B6" s="388"/>
      <c r="C6" s="194"/>
      <c r="D6" s="196"/>
      <c r="E6" s="199">
        <f t="shared" ref="E6:Z6" si="0">SUM(E7:E10)</f>
        <v>1966.3016645999999</v>
      </c>
      <c r="F6" s="200">
        <f t="shared" si="0"/>
        <v>653.86021740000001</v>
      </c>
      <c r="G6" s="197">
        <f t="shared" si="0"/>
        <v>2620.1618819999999</v>
      </c>
      <c r="H6" s="199">
        <f t="shared" si="0"/>
        <v>4721.0124000000005</v>
      </c>
      <c r="I6" s="200">
        <f t="shared" si="0"/>
        <v>590.12655000000007</v>
      </c>
      <c r="J6" s="200">
        <f t="shared" si="0"/>
        <v>472.10124000000008</v>
      </c>
      <c r="K6" s="200">
        <f t="shared" si="0"/>
        <v>354.07593000000003</v>
      </c>
      <c r="L6" s="200">
        <f t="shared" si="0"/>
        <v>236.05062000000004</v>
      </c>
      <c r="M6" s="200">
        <f t="shared" si="0"/>
        <v>1888.4049600000003</v>
      </c>
      <c r="N6" s="200">
        <f t="shared" si="0"/>
        <v>47.210123999999993</v>
      </c>
      <c r="O6" s="200">
        <f t="shared" si="0"/>
        <v>141.63037200000002</v>
      </c>
      <c r="P6" s="197">
        <f t="shared" si="0"/>
        <v>8450.612196</v>
      </c>
      <c r="Q6" s="198">
        <f t="shared" si="0"/>
        <v>938.01795375600022</v>
      </c>
      <c r="R6" s="199">
        <f t="shared" si="0"/>
        <v>307.45560000000012</v>
      </c>
      <c r="S6" s="200">
        <f t="shared" si="0"/>
        <v>90.28</v>
      </c>
      <c r="T6" s="200">
        <f t="shared" si="0"/>
        <v>1886.8520000000001</v>
      </c>
      <c r="U6" s="197">
        <f t="shared" si="0"/>
        <v>2194.3076000000001</v>
      </c>
      <c r="V6" s="199">
        <f t="shared" si="0"/>
        <v>3558.1798357560006</v>
      </c>
      <c r="W6" s="200">
        <f t="shared" si="0"/>
        <v>8450.612196</v>
      </c>
      <c r="X6" s="200">
        <f t="shared" si="0"/>
        <v>2194.3076000000001</v>
      </c>
      <c r="Y6" s="195">
        <f t="shared" si="0"/>
        <v>14203.099631756002</v>
      </c>
      <c r="Z6" s="193">
        <f t="shared" si="0"/>
        <v>15909.216219156002</v>
      </c>
      <c r="AA6" s="1"/>
    </row>
    <row r="7" spans="1:27" ht="31" customHeight="1" x14ac:dyDescent="0.35">
      <c r="A7" s="319" t="s">
        <v>167</v>
      </c>
      <c r="B7" s="103" t="s">
        <v>389</v>
      </c>
      <c r="C7" s="112">
        <f>'Módulo 1 - Remuneração'!F5</f>
        <v>13392.6</v>
      </c>
      <c r="D7" s="189">
        <f>'Módulo 1 - Remuneração'!C5</f>
        <v>1</v>
      </c>
      <c r="E7" s="34">
        <f>C7*$E$4</f>
        <v>1115.60358</v>
      </c>
      <c r="F7" s="35">
        <f>C7*$F$4</f>
        <v>370.97501999999997</v>
      </c>
      <c r="G7" s="36">
        <f>C7*$G$4</f>
        <v>1486.5786000000001</v>
      </c>
      <c r="H7" s="34">
        <f>C7*$H$4</f>
        <v>2678.5200000000004</v>
      </c>
      <c r="I7" s="35">
        <f>C7*$I$4</f>
        <v>334.81500000000005</v>
      </c>
      <c r="J7" s="35">
        <f>C7*$J$4</f>
        <v>267.85200000000003</v>
      </c>
      <c r="K7" s="35">
        <f>C7*$K$4</f>
        <v>200.88900000000001</v>
      </c>
      <c r="L7" s="35">
        <f>C7*$L$4</f>
        <v>133.92600000000002</v>
      </c>
      <c r="M7" s="35">
        <f>C7*$M$4</f>
        <v>1071.4080000000001</v>
      </c>
      <c r="N7" s="35">
        <f>C7*$N$4</f>
        <v>26.7852</v>
      </c>
      <c r="O7" s="35">
        <f>C7*$O$4</f>
        <v>80.35560000000001</v>
      </c>
      <c r="P7" s="36">
        <f>C7*$P$4</f>
        <v>4794.5508000000009</v>
      </c>
      <c r="Q7" s="116">
        <f>IF(Resumo!$D$7="SIM",E7*($P$4-$H$4)+(F7*$P$4),G7*$P$4)</f>
        <v>532.19513880000011</v>
      </c>
      <c r="R7" s="113">
        <f>G15</f>
        <v>0</v>
      </c>
      <c r="S7" s="208">
        <v>22.57</v>
      </c>
      <c r="T7" s="209">
        <f>S7*C15*0.95</f>
        <v>471.71300000000002</v>
      </c>
      <c r="U7" s="114">
        <f>SUM(R7,T7)</f>
        <v>471.71300000000002</v>
      </c>
      <c r="V7" s="34">
        <f>G7+Q7</f>
        <v>2018.7737388</v>
      </c>
      <c r="W7" s="35">
        <f>P7</f>
        <v>4794.5508000000009</v>
      </c>
      <c r="X7" s="35">
        <f>U7</f>
        <v>471.71300000000002</v>
      </c>
      <c r="Y7" s="35">
        <f>SUM(V7:X7)</f>
        <v>7285.0375388000011</v>
      </c>
      <c r="Z7" s="36">
        <f>Y7*D7</f>
        <v>7285.0375388000011</v>
      </c>
      <c r="AA7" s="1"/>
    </row>
    <row r="8" spans="1:27" ht="29" x14ac:dyDescent="0.35">
      <c r="A8" s="320"/>
      <c r="B8" s="104" t="s">
        <v>394</v>
      </c>
      <c r="C8" s="30">
        <f>'Módulo 1 - Remuneração'!F6</f>
        <v>4912.7520000000004</v>
      </c>
      <c r="D8" s="115">
        <f>'Módulo 1 - Remuneração'!C6</f>
        <v>1</v>
      </c>
      <c r="E8" s="37">
        <f>C8*$E$4</f>
        <v>409.23224160000001</v>
      </c>
      <c r="F8" s="28">
        <f>C8*$F$4</f>
        <v>136.08323040000002</v>
      </c>
      <c r="G8" s="38">
        <f>C8*$G$4</f>
        <v>545.315472</v>
      </c>
      <c r="H8" s="37">
        <f>C8*$H$4</f>
        <v>982.55040000000008</v>
      </c>
      <c r="I8" s="28">
        <f>C8*$I$4</f>
        <v>122.81880000000001</v>
      </c>
      <c r="J8" s="28">
        <f>C8*$J$4</f>
        <v>98.255040000000008</v>
      </c>
      <c r="K8" s="28">
        <f>C8*$K$4</f>
        <v>73.691280000000006</v>
      </c>
      <c r="L8" s="28">
        <f>C8*$L$4</f>
        <v>49.127520000000004</v>
      </c>
      <c r="M8" s="28">
        <f>C8*$M$4</f>
        <v>393.02016000000003</v>
      </c>
      <c r="N8" s="28">
        <f>C8*$N$4</f>
        <v>9.8255040000000005</v>
      </c>
      <c r="O8" s="28">
        <f>C8*$O$4</f>
        <v>29.476512000000003</v>
      </c>
      <c r="P8" s="38">
        <f>C8*$P$4</f>
        <v>1758.7652160000002</v>
      </c>
      <c r="Q8" s="117">
        <f>IF(Resumo!$D$7="SIM",E8*($P$4-$H$4)+(F8*$P$4),G8*$P$4)</f>
        <v>195.22293897600002</v>
      </c>
      <c r="R8" s="37">
        <f>G16</f>
        <v>32.857600000000019</v>
      </c>
      <c r="S8" s="208">
        <v>22.57</v>
      </c>
      <c r="T8" s="209">
        <f>S8*C16*0.95</f>
        <v>471.71300000000002</v>
      </c>
      <c r="U8" s="38">
        <f>SUM(R8,T8)</f>
        <v>504.57060000000001</v>
      </c>
      <c r="V8" s="37">
        <f>G8+Q8</f>
        <v>740.53841097600002</v>
      </c>
      <c r="W8" s="28">
        <f>P8</f>
        <v>1758.7652160000002</v>
      </c>
      <c r="X8" s="28">
        <f>U8</f>
        <v>504.57060000000001</v>
      </c>
      <c r="Y8" s="28">
        <f>SUM(V8:X8)</f>
        <v>3003.8742269760005</v>
      </c>
      <c r="Z8" s="38">
        <f>Y8*D8</f>
        <v>3003.8742269760005</v>
      </c>
      <c r="AA8" s="1"/>
    </row>
    <row r="9" spans="1:27" ht="29" x14ac:dyDescent="0.35">
      <c r="A9" s="320"/>
      <c r="B9" s="104" t="s">
        <v>395</v>
      </c>
      <c r="C9" s="30">
        <f>'Módulo 1 - Remuneração'!F7</f>
        <v>3192.41</v>
      </c>
      <c r="D9" s="115">
        <f>'Módulo 1 - Remuneração'!C7</f>
        <v>1</v>
      </c>
      <c r="E9" s="37">
        <f>C9*$E$4</f>
        <v>265.927753</v>
      </c>
      <c r="F9" s="28">
        <f>C9*$F$4</f>
        <v>88.429756999999995</v>
      </c>
      <c r="G9" s="38">
        <f>C9*$G$4</f>
        <v>354.35750999999999</v>
      </c>
      <c r="H9" s="37">
        <f>C9*$H$4</f>
        <v>638.48199999999997</v>
      </c>
      <c r="I9" s="28">
        <f>C9*$I$4</f>
        <v>79.810249999999996</v>
      </c>
      <c r="J9" s="28">
        <f>C9*$J$4</f>
        <v>63.848199999999999</v>
      </c>
      <c r="K9" s="28">
        <f>C9*$K$4</f>
        <v>47.886149999999994</v>
      </c>
      <c r="L9" s="28">
        <f>C9*$L$4</f>
        <v>31.924099999999999</v>
      </c>
      <c r="M9" s="28">
        <f>C9*$M$4</f>
        <v>255.39279999999999</v>
      </c>
      <c r="N9" s="28">
        <f>C9*$N$4</f>
        <v>6.3848199999999995</v>
      </c>
      <c r="O9" s="28">
        <f>C9*$O$4</f>
        <v>19.15446</v>
      </c>
      <c r="P9" s="38">
        <f>C9*$P$4</f>
        <v>1142.8827800000001</v>
      </c>
      <c r="Q9" s="117">
        <f>IF(Resumo!$D$7="SIM",E9*($P$4-$H$4)+(F9*$P$4),G9*$P$4)</f>
        <v>126.85998858000001</v>
      </c>
      <c r="R9" s="37">
        <f>G17</f>
        <v>112.25800000000004</v>
      </c>
      <c r="S9" s="208">
        <v>22.57</v>
      </c>
      <c r="T9" s="209">
        <f>S9*C17*0.95</f>
        <v>471.71300000000002</v>
      </c>
      <c r="U9" s="38">
        <f>SUM(R9,T9)</f>
        <v>583.971</v>
      </c>
      <c r="V9" s="37">
        <f>G9+Q9</f>
        <v>481.21749857999998</v>
      </c>
      <c r="W9" s="28">
        <f>P9</f>
        <v>1142.8827800000001</v>
      </c>
      <c r="X9" s="28">
        <f>U9</f>
        <v>583.971</v>
      </c>
      <c r="Y9" s="28">
        <f>SUM(V9:X9)</f>
        <v>2208.0712785800001</v>
      </c>
      <c r="Z9" s="38">
        <f>Y9*D9</f>
        <v>2208.0712785800001</v>
      </c>
      <c r="AA9" s="1"/>
    </row>
    <row r="10" spans="1:27" ht="29.5" thickBot="1" x14ac:dyDescent="0.4">
      <c r="A10" s="320"/>
      <c r="B10" s="105" t="s">
        <v>396</v>
      </c>
      <c r="C10" s="32">
        <f>'Módulo 1 - Remuneração'!F8</f>
        <v>2107.3000000000002</v>
      </c>
      <c r="D10" s="115">
        <f>'Módulo 1 - Remuneração'!C8</f>
        <v>2</v>
      </c>
      <c r="E10" s="37">
        <f>C10*$E$4</f>
        <v>175.53809000000001</v>
      </c>
      <c r="F10" s="28">
        <f>C10*$F$4</f>
        <v>58.372210000000003</v>
      </c>
      <c r="G10" s="38">
        <f>C10*$G$4</f>
        <v>233.91030000000003</v>
      </c>
      <c r="H10" s="37">
        <f>C10*$H$4</f>
        <v>421.46000000000004</v>
      </c>
      <c r="I10" s="28">
        <f>C10*$I$4</f>
        <v>52.682500000000005</v>
      </c>
      <c r="J10" s="28">
        <f>C10*$J$4</f>
        <v>42.146000000000008</v>
      </c>
      <c r="K10" s="28">
        <f>C10*$K$4</f>
        <v>31.609500000000001</v>
      </c>
      <c r="L10" s="28">
        <f>C10*$L$4</f>
        <v>21.073000000000004</v>
      </c>
      <c r="M10" s="28">
        <f>C10*$M$4</f>
        <v>168.58400000000003</v>
      </c>
      <c r="N10" s="28">
        <f>C10*$N$4</f>
        <v>4.2146000000000008</v>
      </c>
      <c r="O10" s="28">
        <f>C10*$O$4</f>
        <v>12.643800000000001</v>
      </c>
      <c r="P10" s="38">
        <f>C10*$P$4</f>
        <v>754.41340000000014</v>
      </c>
      <c r="Q10" s="117">
        <f>IF(Resumo!$D$7="SIM",E10*($P$4-$H$4)+(F10*$P$4),G10*$P$4)</f>
        <v>83.739887400000029</v>
      </c>
      <c r="R10" s="37">
        <f>G18</f>
        <v>162.34000000000003</v>
      </c>
      <c r="S10" s="208">
        <v>22.57</v>
      </c>
      <c r="T10" s="209">
        <f>S10*C18*0.95</f>
        <v>471.71300000000002</v>
      </c>
      <c r="U10" s="38">
        <f>SUM(R10,T10)</f>
        <v>634.05300000000011</v>
      </c>
      <c r="V10" s="37">
        <f>G10+Q10</f>
        <v>317.65018740000005</v>
      </c>
      <c r="W10" s="28">
        <f>P10</f>
        <v>754.41340000000014</v>
      </c>
      <c r="X10" s="28">
        <f>U10</f>
        <v>634.05300000000011</v>
      </c>
      <c r="Y10" s="28">
        <f>SUM(V10:X10)</f>
        <v>1706.1165874000003</v>
      </c>
      <c r="Z10" s="38">
        <f>Y10*D10</f>
        <v>3412.2331748000006</v>
      </c>
      <c r="AA10" s="1"/>
    </row>
    <row r="11" spans="1:27" ht="15" x14ac:dyDescent="0.35">
      <c r="B11" s="16"/>
      <c r="C11" s="16"/>
      <c r="D11" s="118"/>
      <c r="E11" s="18"/>
      <c r="F11" s="18"/>
      <c r="G11" s="18"/>
      <c r="H11" s="18"/>
      <c r="I11" s="18"/>
      <c r="J11" s="18"/>
      <c r="K11" s="18"/>
      <c r="L11" s="18"/>
      <c r="M11" s="18"/>
      <c r="N11" s="18"/>
      <c r="O11" s="18"/>
      <c r="P11" s="18"/>
      <c r="Q11" s="18"/>
      <c r="R11" s="18"/>
      <c r="S11" s="18"/>
      <c r="T11" s="18"/>
      <c r="U11" s="18"/>
      <c r="V11" s="18"/>
      <c r="W11" s="18"/>
      <c r="X11" s="18"/>
      <c r="Y11" s="18"/>
      <c r="Z11" s="18"/>
      <c r="AA11" s="1"/>
    </row>
    <row r="12" spans="1:27" ht="15.5" thickBot="1" x14ac:dyDescent="0.4">
      <c r="B12" s="16"/>
      <c r="C12" s="16"/>
      <c r="D12" s="118"/>
      <c r="E12" s="18"/>
      <c r="F12" s="18"/>
      <c r="G12" s="18"/>
      <c r="H12" s="18"/>
      <c r="I12" s="18"/>
      <c r="J12" s="18"/>
      <c r="K12" s="18"/>
      <c r="L12" s="18"/>
      <c r="M12" s="18"/>
      <c r="N12" s="18"/>
      <c r="O12" s="18"/>
      <c r="P12" s="18"/>
      <c r="Q12" s="18"/>
      <c r="R12" s="18"/>
      <c r="S12" s="18"/>
      <c r="T12" s="18"/>
      <c r="U12" s="18"/>
      <c r="V12" s="18"/>
      <c r="W12" s="18"/>
      <c r="X12" s="18"/>
      <c r="Y12" s="18"/>
      <c r="Z12" s="18"/>
      <c r="AA12" s="1"/>
    </row>
    <row r="13" spans="1:27" ht="15.65" customHeight="1" thickBot="1" x14ac:dyDescent="0.4">
      <c r="B13" s="389" t="s">
        <v>95</v>
      </c>
      <c r="C13" s="390"/>
      <c r="D13" s="390"/>
      <c r="E13" s="390"/>
      <c r="F13" s="390"/>
      <c r="G13" s="391"/>
      <c r="H13" s="119"/>
      <c r="I13" s="119"/>
      <c r="J13" s="98"/>
      <c r="K13" s="98"/>
      <c r="L13" s="19"/>
      <c r="M13" s="18"/>
      <c r="N13" s="18"/>
      <c r="O13" s="18"/>
      <c r="P13" s="18"/>
      <c r="Q13" s="18"/>
      <c r="R13" s="18"/>
      <c r="S13" s="18"/>
      <c r="T13" s="18"/>
      <c r="U13" s="18"/>
      <c r="V13" s="18"/>
      <c r="W13" s="18"/>
      <c r="X13" s="18"/>
      <c r="Y13" s="18"/>
      <c r="Z13" s="18"/>
    </row>
    <row r="14" spans="1:27" ht="40.5" x14ac:dyDescent="0.35">
      <c r="B14" s="120" t="s">
        <v>15</v>
      </c>
      <c r="C14" s="121" t="s">
        <v>104</v>
      </c>
      <c r="D14" s="121" t="s">
        <v>94</v>
      </c>
      <c r="E14" s="121" t="s">
        <v>93</v>
      </c>
      <c r="F14" s="121" t="s">
        <v>34</v>
      </c>
      <c r="G14" s="122" t="s">
        <v>92</v>
      </c>
      <c r="H14" s="18"/>
      <c r="I14" s="123"/>
      <c r="J14" s="18"/>
      <c r="K14" s="18"/>
      <c r="L14" s="18"/>
      <c r="M14" s="18"/>
      <c r="N14" s="18"/>
      <c r="O14" s="18"/>
      <c r="P14" s="18"/>
      <c r="Q14" s="18"/>
      <c r="R14" s="18"/>
      <c r="S14" s="18"/>
      <c r="T14" s="18"/>
      <c r="U14" s="18"/>
      <c r="V14" s="18"/>
      <c r="W14" s="18"/>
      <c r="X14" s="18"/>
      <c r="Y14" s="18"/>
    </row>
    <row r="15" spans="1:27" ht="27" x14ac:dyDescent="0.35">
      <c r="B15" s="29" t="s">
        <v>389</v>
      </c>
      <c r="C15" s="124">
        <v>22</v>
      </c>
      <c r="D15" s="124">
        <v>2</v>
      </c>
      <c r="E15" s="125">
        <f t="shared" ref="E15:E18" si="1">$R$4*C15*D15</f>
        <v>259.60000000000002</v>
      </c>
      <c r="F15" s="125">
        <f>'Módulo 1 - Remuneração'!D5*0.06</f>
        <v>618.12</v>
      </c>
      <c r="G15" s="126">
        <f t="shared" ref="G15:G18" si="2">IF(F15&gt;E15, 0, E15-F15)</f>
        <v>0</v>
      </c>
    </row>
    <row r="16" spans="1:27" ht="27" x14ac:dyDescent="0.35">
      <c r="B16" s="29" t="s">
        <v>386</v>
      </c>
      <c r="C16" s="124">
        <v>22</v>
      </c>
      <c r="D16" s="124">
        <v>2</v>
      </c>
      <c r="E16" s="125">
        <f t="shared" si="1"/>
        <v>259.60000000000002</v>
      </c>
      <c r="F16" s="125">
        <f>'Módulo 1 - Remuneração'!D6*0.06</f>
        <v>226.7424</v>
      </c>
      <c r="G16" s="126">
        <f t="shared" si="2"/>
        <v>32.857600000000019</v>
      </c>
    </row>
    <row r="17" spans="2:20" ht="27" x14ac:dyDescent="0.35">
      <c r="B17" s="29" t="s">
        <v>385</v>
      </c>
      <c r="C17" s="124">
        <v>22</v>
      </c>
      <c r="D17" s="124">
        <v>2</v>
      </c>
      <c r="E17" s="125">
        <f t="shared" si="1"/>
        <v>259.60000000000002</v>
      </c>
      <c r="F17" s="125">
        <f>'Módulo 1 - Remuneração'!D7*0.06</f>
        <v>147.34199999999998</v>
      </c>
      <c r="G17" s="126">
        <f t="shared" si="2"/>
        <v>112.25800000000004</v>
      </c>
    </row>
    <row r="18" spans="2:20" ht="27" x14ac:dyDescent="0.35">
      <c r="B18" s="29" t="s">
        <v>387</v>
      </c>
      <c r="C18" s="124">
        <v>22</v>
      </c>
      <c r="D18" s="124">
        <v>2</v>
      </c>
      <c r="E18" s="125">
        <f t="shared" si="1"/>
        <v>259.60000000000002</v>
      </c>
      <c r="F18" s="125">
        <f>'Módulo 1 - Remuneração'!D8*0.06</f>
        <v>97.259999999999991</v>
      </c>
      <c r="G18" s="126">
        <f t="shared" si="2"/>
        <v>162.34000000000003</v>
      </c>
    </row>
    <row r="19" spans="2:20" x14ac:dyDescent="0.35">
      <c r="B19" s="29"/>
      <c r="C19" s="124"/>
      <c r="D19" s="124"/>
      <c r="E19" s="125"/>
      <c r="F19" s="125"/>
      <c r="G19" s="126"/>
    </row>
    <row r="20" spans="2:20" x14ac:dyDescent="0.35">
      <c r="B20" s="29"/>
      <c r="C20" s="124"/>
      <c r="D20" s="124"/>
      <c r="E20" s="125"/>
      <c r="F20" s="125"/>
      <c r="G20" s="126"/>
    </row>
    <row r="21" spans="2:20" x14ac:dyDescent="0.35">
      <c r="B21" s="29"/>
      <c r="C21" s="124"/>
      <c r="D21" s="124"/>
      <c r="E21" s="125"/>
      <c r="F21" s="125"/>
      <c r="G21" s="126"/>
    </row>
    <row r="22" spans="2:20" x14ac:dyDescent="0.35">
      <c r="B22" s="29"/>
      <c r="C22" s="124"/>
      <c r="D22" s="124"/>
      <c r="E22" s="125"/>
      <c r="F22" s="125"/>
      <c r="G22" s="126"/>
    </row>
    <row r="23" spans="2:20" x14ac:dyDescent="0.35">
      <c r="B23" s="29"/>
      <c r="C23" s="124"/>
      <c r="D23" s="124"/>
      <c r="E23" s="125"/>
      <c r="F23" s="125"/>
      <c r="G23" s="126"/>
    </row>
    <row r="24" spans="2:20" ht="14" thickBot="1" x14ac:dyDescent="0.4">
      <c r="B24" s="19"/>
      <c r="C24" s="127"/>
      <c r="D24" s="127"/>
      <c r="E24" s="102"/>
      <c r="F24" s="102"/>
      <c r="G24" s="102"/>
    </row>
    <row r="25" spans="2:20" ht="18" thickBot="1" x14ac:dyDescent="0.4">
      <c r="B25" s="389" t="s">
        <v>113</v>
      </c>
      <c r="C25" s="390"/>
      <c r="D25" s="390"/>
      <c r="E25" s="390"/>
      <c r="F25" s="390"/>
      <c r="G25" s="391"/>
    </row>
    <row r="26" spans="2:20" s="8" customFormat="1" ht="34.5" customHeight="1" x14ac:dyDescent="0.35">
      <c r="B26" s="375" t="s">
        <v>155</v>
      </c>
      <c r="C26" s="376"/>
      <c r="D26" s="128" t="s">
        <v>14</v>
      </c>
      <c r="E26" s="372" t="s">
        <v>99</v>
      </c>
      <c r="F26" s="373"/>
      <c r="G26" s="374"/>
      <c r="H26" s="129"/>
      <c r="I26" s="107"/>
    </row>
    <row r="27" spans="2:20" s="8" customFormat="1" ht="52.5" customHeight="1" x14ac:dyDescent="0.35">
      <c r="B27" s="42" t="s">
        <v>3</v>
      </c>
      <c r="C27" s="3" t="s">
        <v>107</v>
      </c>
      <c r="D27" s="130">
        <v>8.3299999999999999E-2</v>
      </c>
      <c r="E27" s="350" t="s">
        <v>108</v>
      </c>
      <c r="F27" s="351"/>
      <c r="G27" s="352"/>
      <c r="H27" s="129"/>
      <c r="I27" s="107"/>
      <c r="S27" s="131"/>
      <c r="T27" s="131"/>
    </row>
    <row r="28" spans="2:20" s="8" customFormat="1" ht="27" customHeight="1" x14ac:dyDescent="0.35">
      <c r="B28" s="42" t="s">
        <v>4</v>
      </c>
      <c r="C28" s="3" t="s">
        <v>85</v>
      </c>
      <c r="D28" s="130">
        <v>2.7699999999999999E-2</v>
      </c>
      <c r="E28" s="350" t="s">
        <v>109</v>
      </c>
      <c r="F28" s="351"/>
      <c r="G28" s="352"/>
      <c r="H28" s="129"/>
      <c r="I28" s="107"/>
    </row>
    <row r="29" spans="2:20" s="8" customFormat="1" ht="15" customHeight="1" x14ac:dyDescent="0.35">
      <c r="B29" s="361" t="s">
        <v>110</v>
      </c>
      <c r="C29" s="362"/>
      <c r="D29" s="132">
        <f>SUM(D27:D28)</f>
        <v>0.111</v>
      </c>
      <c r="E29" s="382" t="s">
        <v>111</v>
      </c>
      <c r="F29" s="383"/>
      <c r="G29" s="384"/>
      <c r="H29" s="129"/>
      <c r="I29" s="107"/>
    </row>
    <row r="30" spans="2:20" s="8" customFormat="1" ht="55.5" customHeight="1" x14ac:dyDescent="0.35">
      <c r="B30" s="42" t="s">
        <v>5</v>
      </c>
      <c r="C30" s="133" t="s">
        <v>112</v>
      </c>
      <c r="D30" s="134">
        <f>D29*D42</f>
        <v>3.9738000000000002E-2</v>
      </c>
      <c r="E30" s="385" t="s">
        <v>420</v>
      </c>
      <c r="F30" s="385"/>
      <c r="G30" s="386"/>
      <c r="H30" s="129"/>
      <c r="I30" s="107"/>
      <c r="L30" s="222"/>
    </row>
    <row r="31" spans="2:20" ht="60" customHeight="1" thickBot="1" x14ac:dyDescent="0.4">
      <c r="B31" s="369" t="s">
        <v>156</v>
      </c>
      <c r="C31" s="370"/>
      <c r="D31" s="370"/>
      <c r="E31" s="370"/>
      <c r="F31" s="370"/>
      <c r="G31" s="371"/>
      <c r="H31" s="135"/>
      <c r="I31" s="135"/>
      <c r="J31" s="135"/>
      <c r="K31" s="135"/>
      <c r="L31" s="135"/>
    </row>
    <row r="32" spans="2:20" ht="14" thickBot="1" x14ac:dyDescent="0.4"/>
    <row r="33" spans="2:13" s="8" customFormat="1" ht="39.75" customHeight="1" x14ac:dyDescent="0.35">
      <c r="B33" s="377" t="s">
        <v>157</v>
      </c>
      <c r="C33" s="378"/>
      <c r="D33" s="137" t="s">
        <v>14</v>
      </c>
      <c r="E33" s="379" t="s">
        <v>106</v>
      </c>
      <c r="F33" s="380"/>
      <c r="G33" s="381"/>
    </row>
    <row r="34" spans="2:13" s="8" customFormat="1" ht="34.5" x14ac:dyDescent="0.35">
      <c r="B34" s="42" t="s">
        <v>3</v>
      </c>
      <c r="C34" s="3" t="s">
        <v>200</v>
      </c>
      <c r="D34" s="130">
        <f>H4</f>
        <v>0.2</v>
      </c>
      <c r="E34" s="350" t="s">
        <v>114</v>
      </c>
      <c r="F34" s="351"/>
      <c r="G34" s="352"/>
    </row>
    <row r="35" spans="2:13" s="8" customFormat="1" ht="25.5" customHeight="1" x14ac:dyDescent="0.35">
      <c r="B35" s="42" t="s">
        <v>4</v>
      </c>
      <c r="C35" s="3" t="s">
        <v>115</v>
      </c>
      <c r="D35" s="130">
        <f>I4</f>
        <v>2.5000000000000001E-2</v>
      </c>
      <c r="E35" s="350" t="s">
        <v>116</v>
      </c>
      <c r="F35" s="351"/>
      <c r="G35" s="352"/>
    </row>
    <row r="36" spans="2:13" s="8" customFormat="1" ht="189" customHeight="1" x14ac:dyDescent="0.35">
      <c r="B36" s="42" t="s">
        <v>5</v>
      </c>
      <c r="C36" s="3" t="s">
        <v>117</v>
      </c>
      <c r="D36" s="130">
        <f>J4</f>
        <v>0.02</v>
      </c>
      <c r="E36" s="350" t="s">
        <v>201</v>
      </c>
      <c r="F36" s="351"/>
      <c r="G36" s="352"/>
    </row>
    <row r="37" spans="2:13" s="8" customFormat="1" ht="29.25" customHeight="1" x14ac:dyDescent="0.35">
      <c r="B37" s="42" t="s">
        <v>6</v>
      </c>
      <c r="C37" s="3" t="s">
        <v>118</v>
      </c>
      <c r="D37" s="130">
        <f>K4</f>
        <v>1.4999999999999999E-2</v>
      </c>
      <c r="E37" s="350" t="s">
        <v>119</v>
      </c>
      <c r="F37" s="351"/>
      <c r="G37" s="352"/>
    </row>
    <row r="38" spans="2:13" s="8" customFormat="1" ht="24.75" customHeight="1" x14ac:dyDescent="0.35">
      <c r="B38" s="42" t="s">
        <v>7</v>
      </c>
      <c r="C38" s="3" t="s">
        <v>120</v>
      </c>
      <c r="D38" s="130">
        <f>L4</f>
        <v>0.01</v>
      </c>
      <c r="E38" s="350" t="s">
        <v>121</v>
      </c>
      <c r="F38" s="351"/>
      <c r="G38" s="352"/>
    </row>
    <row r="39" spans="2:13" s="8" customFormat="1" ht="20.25" customHeight="1" x14ac:dyDescent="0.35">
      <c r="B39" s="42" t="s">
        <v>9</v>
      </c>
      <c r="C39" s="3" t="s">
        <v>122</v>
      </c>
      <c r="D39" s="130">
        <f>O4</f>
        <v>6.0000000000000001E-3</v>
      </c>
      <c r="E39" s="350" t="s">
        <v>123</v>
      </c>
      <c r="F39" s="351"/>
      <c r="G39" s="352"/>
    </row>
    <row r="40" spans="2:13" s="8" customFormat="1" ht="20.25" customHeight="1" x14ac:dyDescent="0.35">
      <c r="B40" s="42" t="s">
        <v>10</v>
      </c>
      <c r="C40" s="3" t="s">
        <v>83</v>
      </c>
      <c r="D40" s="130">
        <f>N4</f>
        <v>2E-3</v>
      </c>
      <c r="E40" s="350" t="s">
        <v>124</v>
      </c>
      <c r="F40" s="351"/>
      <c r="G40" s="352"/>
    </row>
    <row r="41" spans="2:13" s="8" customFormat="1" ht="24" customHeight="1" x14ac:dyDescent="0.35">
      <c r="B41" s="42" t="s">
        <v>12</v>
      </c>
      <c r="C41" s="3" t="s">
        <v>125</v>
      </c>
      <c r="D41" s="130">
        <f>M4</f>
        <v>0.08</v>
      </c>
      <c r="E41" s="359" t="s">
        <v>126</v>
      </c>
      <c r="F41" s="359"/>
      <c r="G41" s="360"/>
    </row>
    <row r="42" spans="2:13" s="8" customFormat="1" ht="16" customHeight="1" x14ac:dyDescent="0.35">
      <c r="B42" s="361" t="s">
        <v>127</v>
      </c>
      <c r="C42" s="362"/>
      <c r="D42" s="138">
        <f>SUM(D34:D41)</f>
        <v>0.35800000000000004</v>
      </c>
      <c r="E42" s="363"/>
      <c r="F42" s="364"/>
      <c r="G42" s="365"/>
    </row>
    <row r="43" spans="2:13" s="107" customFormat="1" ht="42" customHeight="1" thickBot="1" x14ac:dyDescent="0.4">
      <c r="B43" s="369" t="s">
        <v>158</v>
      </c>
      <c r="C43" s="370"/>
      <c r="D43" s="370"/>
      <c r="E43" s="370"/>
      <c r="F43" s="370"/>
      <c r="G43" s="371"/>
      <c r="H43" s="20"/>
      <c r="I43" s="20"/>
      <c r="J43" s="20"/>
      <c r="K43" s="20"/>
      <c r="L43" s="20"/>
      <c r="M43" s="139"/>
    </row>
    <row r="44" spans="2:13" ht="14" thickBot="1" x14ac:dyDescent="0.4"/>
    <row r="45" spans="2:13" s="8" customFormat="1" ht="13" x14ac:dyDescent="0.35">
      <c r="B45" s="366" t="s">
        <v>159</v>
      </c>
      <c r="C45" s="367"/>
      <c r="D45" s="367"/>
      <c r="E45" s="367"/>
      <c r="F45" s="367"/>
      <c r="G45" s="368"/>
    </row>
    <row r="46" spans="2:13" ht="31.5" customHeight="1" x14ac:dyDescent="0.35">
      <c r="B46" s="353" t="s">
        <v>202</v>
      </c>
      <c r="C46" s="354"/>
      <c r="D46" s="354"/>
      <c r="E46" s="354"/>
      <c r="F46" s="354"/>
      <c r="G46" s="355"/>
      <c r="H46" s="20"/>
      <c r="I46" s="20"/>
      <c r="J46" s="20"/>
    </row>
    <row r="47" spans="2:13" ht="48.75" customHeight="1" thickBot="1" x14ac:dyDescent="0.4">
      <c r="B47" s="356" t="s">
        <v>401</v>
      </c>
      <c r="C47" s="357"/>
      <c r="D47" s="357"/>
      <c r="E47" s="357"/>
      <c r="F47" s="357"/>
      <c r="G47" s="358"/>
      <c r="H47" s="20"/>
      <c r="I47" s="20"/>
      <c r="J47" s="20"/>
    </row>
  </sheetData>
  <sheetProtection formatCells="0" formatColumns="0" formatRows="0" insertColumns="0" insertRows="0" insertHyperlinks="0" deleteColumns="0" deleteRows="0" selectLockedCells="1" sort="0" autoFilter="0" pivotTables="0"/>
  <mergeCells count="59">
    <mergeCell ref="A6:B6"/>
    <mergeCell ref="B25:G25"/>
    <mergeCell ref="B13:G13"/>
    <mergeCell ref="E34:G34"/>
    <mergeCell ref="E35:G35"/>
    <mergeCell ref="E36:G36"/>
    <mergeCell ref="E26:G26"/>
    <mergeCell ref="B26:C26"/>
    <mergeCell ref="B31:G31"/>
    <mergeCell ref="B33:C33"/>
    <mergeCell ref="E33:G33"/>
    <mergeCell ref="E27:G27"/>
    <mergeCell ref="E28:G28"/>
    <mergeCell ref="B29:C29"/>
    <mergeCell ref="E29:G29"/>
    <mergeCell ref="E30:G30"/>
    <mergeCell ref="E37:G37"/>
    <mergeCell ref="E38:G38"/>
    <mergeCell ref="B46:G46"/>
    <mergeCell ref="B47:G47"/>
    <mergeCell ref="E39:G39"/>
    <mergeCell ref="E40:G40"/>
    <mergeCell ref="E41:G41"/>
    <mergeCell ref="B42:C42"/>
    <mergeCell ref="E42:G42"/>
    <mergeCell ref="B45:G45"/>
    <mergeCell ref="B43:G43"/>
    <mergeCell ref="O4:O5"/>
    <mergeCell ref="X3:X5"/>
    <mergeCell ref="L4:L5"/>
    <mergeCell ref="C2:C5"/>
    <mergeCell ref="D2:D5"/>
    <mergeCell ref="W3:W5"/>
    <mergeCell ref="P4:P5"/>
    <mergeCell ref="Q2:Q5"/>
    <mergeCell ref="H4:H5"/>
    <mergeCell ref="M4:M5"/>
    <mergeCell ref="I4:I5"/>
    <mergeCell ref="J4:J5"/>
    <mergeCell ref="K4:K5"/>
    <mergeCell ref="E2:G2"/>
    <mergeCell ref="U3:U5"/>
    <mergeCell ref="T3:T5"/>
    <mergeCell ref="A1:Z1"/>
    <mergeCell ref="S3:S5"/>
    <mergeCell ref="A2:A5"/>
    <mergeCell ref="A7:A10"/>
    <mergeCell ref="H2:P2"/>
    <mergeCell ref="R2:U2"/>
    <mergeCell ref="V2:Z2"/>
    <mergeCell ref="Y3:Y5"/>
    <mergeCell ref="Z3:Z5"/>
    <mergeCell ref="V3:V5"/>
    <mergeCell ref="E4:E5"/>
    <mergeCell ref="F4:F5"/>
    <mergeCell ref="G4:G5"/>
    <mergeCell ref="R4:R5"/>
    <mergeCell ref="N4:N5"/>
    <mergeCell ref="B2:B5"/>
  </mergeCells>
  <pageMargins left="0.51181102362204722" right="0.51181102362204722" top="0.78740157480314965" bottom="0.78740157480314965" header="0.31496062992125984" footer="0.31496062992125984"/>
  <pageSetup paperSize="9" scale="26" fitToHeight="0" orientation="landscape" r:id="rId1"/>
  <headerFooter>
    <oddHeader>&amp;R&amp;"Calibri"&amp;10&amp;K000000 Público&amp;1#_x000D_</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18"/>
  <sheetViews>
    <sheetView view="pageBreakPreview" zoomScale="71" zoomScaleNormal="85" zoomScaleSheetLayoutView="71" workbookViewId="0">
      <pane xSplit="2" ySplit="4" topLeftCell="C5" activePane="bottomRight" state="frozen"/>
      <selection pane="topRight" activeCell="C1" sqref="C1"/>
      <selection pane="bottomLeft" activeCell="A5" sqref="A5"/>
      <selection pane="bottomRight" activeCell="B5" sqref="B5:B8"/>
    </sheetView>
  </sheetViews>
  <sheetFormatPr defaultColWidth="9.1796875" defaultRowHeight="13.5" x14ac:dyDescent="0.35"/>
  <cols>
    <col min="1" max="1" width="4.7265625" style="9" customWidth="1"/>
    <col min="2" max="2" width="30.54296875" style="9" bestFit="1" customWidth="1"/>
    <col min="3" max="3" width="20.54296875" style="9" customWidth="1"/>
    <col min="4" max="4" width="18.26953125" style="11" customWidth="1"/>
    <col min="5" max="5" width="20" style="9" bestFit="1" customWidth="1"/>
    <col min="6" max="6" width="18.453125" style="9" bestFit="1" customWidth="1"/>
    <col min="7" max="7" width="18" style="9" customWidth="1"/>
    <col min="8" max="8" width="17.81640625" style="9" bestFit="1" customWidth="1"/>
    <col min="9" max="9" width="17.26953125" style="9" bestFit="1" customWidth="1"/>
    <col min="10" max="10" width="17.81640625" style="9" bestFit="1" customWidth="1"/>
    <col min="11" max="11" width="19.453125" style="9" bestFit="1" customWidth="1"/>
    <col min="12" max="12" width="25.1796875" style="9" bestFit="1" customWidth="1"/>
    <col min="13" max="13" width="2.7265625" style="9" customWidth="1"/>
    <col min="14" max="16384" width="9.1796875" style="9"/>
  </cols>
  <sheetData>
    <row r="1" spans="1:13" ht="20" thickBot="1" x14ac:dyDescent="0.4">
      <c r="A1" s="312" t="s">
        <v>75</v>
      </c>
      <c r="B1" s="414"/>
      <c r="C1" s="414"/>
      <c r="D1" s="414"/>
      <c r="E1" s="313"/>
      <c r="F1" s="313"/>
      <c r="G1" s="313"/>
      <c r="H1" s="313"/>
      <c r="I1" s="313"/>
      <c r="J1" s="313"/>
      <c r="K1" s="313"/>
      <c r="L1" s="314"/>
      <c r="M1" s="20"/>
    </row>
    <row r="2" spans="1:13" ht="108.5" thickBot="1" x14ac:dyDescent="0.4">
      <c r="A2" s="415" t="s">
        <v>195</v>
      </c>
      <c r="B2" s="417" t="s">
        <v>48</v>
      </c>
      <c r="C2" s="419" t="s">
        <v>8</v>
      </c>
      <c r="D2" s="421" t="s">
        <v>47</v>
      </c>
      <c r="E2" s="204" t="s">
        <v>57</v>
      </c>
      <c r="F2" s="92" t="s">
        <v>137</v>
      </c>
      <c r="G2" s="92" t="s">
        <v>138</v>
      </c>
      <c r="H2" s="92" t="s">
        <v>139</v>
      </c>
      <c r="I2" s="92" t="s">
        <v>140</v>
      </c>
      <c r="J2" s="92" t="s">
        <v>141</v>
      </c>
      <c r="K2" s="92" t="s">
        <v>58</v>
      </c>
      <c r="L2" s="308" t="s">
        <v>59</v>
      </c>
      <c r="M2" s="14"/>
    </row>
    <row r="3" spans="1:13" ht="18" customHeight="1" thickBot="1" x14ac:dyDescent="0.4">
      <c r="A3" s="416"/>
      <c r="B3" s="418"/>
      <c r="C3" s="420"/>
      <c r="D3" s="422"/>
      <c r="E3" s="205">
        <v>4.5999999999999999E-3</v>
      </c>
      <c r="F3" s="15">
        <v>4.0000000000000002E-4</v>
      </c>
      <c r="G3" s="15">
        <v>3.4700000000000002E-2</v>
      </c>
      <c r="H3" s="15">
        <v>1.9400000000000001E-2</v>
      </c>
      <c r="I3" s="15">
        <f>D15*'Módulo 2 - Encargos e Benef '!P4</f>
        <v>6.9452000000000012E-3</v>
      </c>
      <c r="J3" s="95">
        <v>5.3E-3</v>
      </c>
      <c r="K3" s="203">
        <v>7.1345199999999998E-2</v>
      </c>
      <c r="L3" s="397"/>
    </row>
    <row r="4" spans="1:13" ht="18.75" customHeight="1" thickBot="1" x14ac:dyDescent="0.4">
      <c r="A4" s="412" t="s">
        <v>127</v>
      </c>
      <c r="B4" s="413"/>
      <c r="C4" s="206"/>
      <c r="D4" s="207"/>
      <c r="E4" s="201">
        <f t="shared" ref="E4:L4" si="0">SUM(E5:E8)</f>
        <v>108.58328519999999</v>
      </c>
      <c r="F4" s="201">
        <f t="shared" si="0"/>
        <v>9.4420248000000004</v>
      </c>
      <c r="G4" s="201">
        <f t="shared" si="0"/>
        <v>819.09565139999995</v>
      </c>
      <c r="H4" s="201">
        <f t="shared" si="0"/>
        <v>457.9382028</v>
      </c>
      <c r="I4" s="201">
        <f t="shared" si="0"/>
        <v>163.94187660240004</v>
      </c>
      <c r="J4" s="201">
        <f t="shared" si="0"/>
        <v>125.1068286</v>
      </c>
      <c r="K4" s="202">
        <f t="shared" si="0"/>
        <v>1684.1078694024002</v>
      </c>
      <c r="L4" s="167">
        <f t="shared" si="0"/>
        <v>1834.4536093624004</v>
      </c>
    </row>
    <row r="5" spans="1:13" ht="40.5" customHeight="1" x14ac:dyDescent="0.35">
      <c r="A5" s="319"/>
      <c r="B5" s="103" t="s">
        <v>389</v>
      </c>
      <c r="C5" s="65">
        <f>'Módulo 2 - Encargos e Benef '!C7</f>
        <v>13392.6</v>
      </c>
      <c r="D5" s="66">
        <f>'Módulo 2 - Encargos e Benef '!D7</f>
        <v>1</v>
      </c>
      <c r="E5" s="34">
        <f>C5*$E$3</f>
        <v>61.605960000000003</v>
      </c>
      <c r="F5" s="35">
        <f>C5*$F$3</f>
        <v>5.3570400000000005</v>
      </c>
      <c r="G5" s="35">
        <f>C5*$G$3</f>
        <v>464.72322000000003</v>
      </c>
      <c r="H5" s="35">
        <f>C5*$H$3</f>
        <v>259.81644</v>
      </c>
      <c r="I5" s="35">
        <f>C5*$I$3</f>
        <v>93.014285520000016</v>
      </c>
      <c r="J5" s="35">
        <f>$C5*J$3</f>
        <v>70.980779999999996</v>
      </c>
      <c r="K5" s="35">
        <f>SUM(E5:J5)</f>
        <v>955.49772552000013</v>
      </c>
      <c r="L5" s="36">
        <f>K5*D5</f>
        <v>955.49772552000013</v>
      </c>
      <c r="M5" s="18"/>
    </row>
    <row r="6" spans="1:13" ht="29" x14ac:dyDescent="0.35">
      <c r="A6" s="320"/>
      <c r="B6" s="104" t="s">
        <v>394</v>
      </c>
      <c r="C6" s="30">
        <f>'Módulo 2 - Encargos e Benef '!C8</f>
        <v>4912.7520000000004</v>
      </c>
      <c r="D6" s="33">
        <f>'Módulo 2 - Encargos e Benef '!D8</f>
        <v>1</v>
      </c>
      <c r="E6" s="37">
        <f>C6*$E$3</f>
        <v>22.5986592</v>
      </c>
      <c r="F6" s="28">
        <f>C6*$F$3</f>
        <v>1.9651008000000003</v>
      </c>
      <c r="G6" s="28">
        <f>C6*$G$3</f>
        <v>170.47249440000002</v>
      </c>
      <c r="H6" s="28">
        <f>C6*$H$3</f>
        <v>95.307388800000012</v>
      </c>
      <c r="I6" s="28">
        <f>C6*$I$3</f>
        <v>34.120045190400006</v>
      </c>
      <c r="J6" s="28">
        <f>$C6*J$3</f>
        <v>26.037585600000003</v>
      </c>
      <c r="K6" s="28">
        <f>SUM(E6:J6)</f>
        <v>350.50127399040002</v>
      </c>
      <c r="L6" s="38">
        <f>K6*D6</f>
        <v>350.50127399040002</v>
      </c>
      <c r="M6" s="18"/>
    </row>
    <row r="7" spans="1:13" ht="29" x14ac:dyDescent="0.35">
      <c r="A7" s="320"/>
      <c r="B7" s="104" t="s">
        <v>395</v>
      </c>
      <c r="C7" s="30">
        <f>'Módulo 2 - Encargos e Benef '!C9</f>
        <v>3192.41</v>
      </c>
      <c r="D7" s="33">
        <f>'Módulo 2 - Encargos e Benef '!D9</f>
        <v>1</v>
      </c>
      <c r="E7" s="37">
        <f>C7*$E$3</f>
        <v>14.685085999999998</v>
      </c>
      <c r="F7" s="28">
        <f>C7*$F$3</f>
        <v>1.276964</v>
      </c>
      <c r="G7" s="28">
        <f>C7*$G$3</f>
        <v>110.776627</v>
      </c>
      <c r="H7" s="28">
        <f>C7*$H$3</f>
        <v>61.932753999999996</v>
      </c>
      <c r="I7" s="28">
        <f>C7*$I$3</f>
        <v>22.171925932000004</v>
      </c>
      <c r="J7" s="28">
        <f>$C7*J$3</f>
        <v>16.919772999999999</v>
      </c>
      <c r="K7" s="28">
        <f>SUM(E7:J7)</f>
        <v>227.76312993199997</v>
      </c>
      <c r="L7" s="38">
        <f>K7*D7</f>
        <v>227.76312993199997</v>
      </c>
      <c r="M7" s="18"/>
    </row>
    <row r="8" spans="1:13" ht="29.5" thickBot="1" x14ac:dyDescent="0.4">
      <c r="A8" s="320"/>
      <c r="B8" s="105" t="s">
        <v>396</v>
      </c>
      <c r="C8" s="31">
        <f>'Módulo 2 - Encargos e Benef '!C10</f>
        <v>2107.3000000000002</v>
      </c>
      <c r="D8" s="67">
        <f>'Módulo 2 - Encargos e Benef '!D10</f>
        <v>2</v>
      </c>
      <c r="E8" s="39">
        <f>C8*$E$3</f>
        <v>9.6935800000000008</v>
      </c>
      <c r="F8" s="40">
        <f>C8*$F$3</f>
        <v>0.84292000000000011</v>
      </c>
      <c r="G8" s="40">
        <f>C8*$G$3</f>
        <v>73.123310000000004</v>
      </c>
      <c r="H8" s="40">
        <f>C8*$H$3</f>
        <v>40.881620000000005</v>
      </c>
      <c r="I8" s="40">
        <f>C8*$I$3</f>
        <v>14.635619960000003</v>
      </c>
      <c r="J8" s="40">
        <f>$C8*J$3</f>
        <v>11.168690000000002</v>
      </c>
      <c r="K8" s="40">
        <f>SUM(E8:J8)</f>
        <v>150.34573996000003</v>
      </c>
      <c r="L8" s="41">
        <f>K8*D8</f>
        <v>300.69147992000006</v>
      </c>
      <c r="M8" s="18"/>
    </row>
    <row r="9" spans="1:13" ht="18" customHeight="1" thickBot="1" x14ac:dyDescent="0.4">
      <c r="B9" s="19"/>
      <c r="C9" s="16"/>
      <c r="D9" s="17"/>
      <c r="E9" s="18"/>
      <c r="F9" s="18"/>
      <c r="G9" s="18"/>
      <c r="H9" s="18"/>
      <c r="I9" s="18"/>
      <c r="J9" s="18"/>
      <c r="K9" s="18"/>
      <c r="L9" s="18"/>
      <c r="M9" s="18"/>
    </row>
    <row r="10" spans="1:13" s="8" customFormat="1" ht="36" customHeight="1" x14ac:dyDescent="0.35">
      <c r="B10" s="398" t="s">
        <v>128</v>
      </c>
      <c r="C10" s="399"/>
      <c r="D10" s="399"/>
      <c r="E10" s="400" t="s">
        <v>106</v>
      </c>
      <c r="F10" s="401"/>
      <c r="G10" s="402"/>
    </row>
    <row r="11" spans="1:13" s="8" customFormat="1" ht="16" customHeight="1" x14ac:dyDescent="0.35">
      <c r="B11" s="43"/>
      <c r="C11" s="5" t="s">
        <v>129</v>
      </c>
      <c r="D11" s="4" t="s">
        <v>14</v>
      </c>
      <c r="E11" s="403"/>
      <c r="F11" s="404"/>
      <c r="G11" s="405"/>
    </row>
    <row r="12" spans="1:13" s="8" customFormat="1" ht="101.15" customHeight="1" x14ac:dyDescent="0.35">
      <c r="B12" s="42" t="s">
        <v>3</v>
      </c>
      <c r="C12" s="3" t="s">
        <v>130</v>
      </c>
      <c r="D12" s="2">
        <f>E3</f>
        <v>4.5999999999999999E-3</v>
      </c>
      <c r="E12" s="406" t="s">
        <v>402</v>
      </c>
      <c r="F12" s="407"/>
      <c r="G12" s="408"/>
    </row>
    <row r="13" spans="1:13" s="8" customFormat="1" ht="63" customHeight="1" x14ac:dyDescent="0.35">
      <c r="B13" s="42" t="s">
        <v>4</v>
      </c>
      <c r="C13" s="3" t="s">
        <v>131</v>
      </c>
      <c r="D13" s="2">
        <f>F3</f>
        <v>4.0000000000000002E-4</v>
      </c>
      <c r="E13" s="409" t="s">
        <v>403</v>
      </c>
      <c r="F13" s="410"/>
      <c r="G13" s="411"/>
    </row>
    <row r="14" spans="1:13" s="8" customFormat="1" ht="165" customHeight="1" x14ac:dyDescent="0.35">
      <c r="B14" s="42" t="s">
        <v>5</v>
      </c>
      <c r="C14" s="3" t="s">
        <v>132</v>
      </c>
      <c r="D14" s="250">
        <f>G3</f>
        <v>3.4700000000000002E-2</v>
      </c>
      <c r="E14" s="406" t="s">
        <v>154</v>
      </c>
      <c r="F14" s="407"/>
      <c r="G14" s="408"/>
    </row>
    <row r="15" spans="1:13" s="8" customFormat="1" ht="136" customHeight="1" x14ac:dyDescent="0.35">
      <c r="B15" s="42" t="s">
        <v>6</v>
      </c>
      <c r="C15" s="3" t="s">
        <v>133</v>
      </c>
      <c r="D15" s="2">
        <f>H3</f>
        <v>1.9400000000000001E-2</v>
      </c>
      <c r="E15" s="350" t="s">
        <v>404</v>
      </c>
      <c r="F15" s="351"/>
      <c r="G15" s="352"/>
    </row>
    <row r="16" spans="1:13" s="8" customFormat="1" ht="108.75" customHeight="1" x14ac:dyDescent="0.35">
      <c r="B16" s="42" t="s">
        <v>7</v>
      </c>
      <c r="C16" s="3" t="s">
        <v>134</v>
      </c>
      <c r="D16" s="6">
        <f>I3</f>
        <v>6.9452000000000012E-3</v>
      </c>
      <c r="E16" s="350" t="s">
        <v>405</v>
      </c>
      <c r="F16" s="351"/>
      <c r="G16" s="352"/>
    </row>
    <row r="17" spans="2:7" s="8" customFormat="1" ht="128.25" customHeight="1" thickBot="1" x14ac:dyDescent="0.4">
      <c r="B17" s="44" t="s">
        <v>9</v>
      </c>
      <c r="C17" s="45" t="s">
        <v>135</v>
      </c>
      <c r="D17" s="46">
        <f>J3</f>
        <v>5.3E-3</v>
      </c>
      <c r="E17" s="392" t="s">
        <v>136</v>
      </c>
      <c r="F17" s="393"/>
      <c r="G17" s="394"/>
    </row>
    <row r="18" spans="2:7" s="8" customFormat="1" ht="16" customHeight="1" thickBot="1" x14ac:dyDescent="0.4">
      <c r="B18" s="395" t="s">
        <v>127</v>
      </c>
      <c r="C18" s="396"/>
      <c r="D18" s="47">
        <f>SUM(D12:D17)</f>
        <v>7.1345199999999998E-2</v>
      </c>
      <c r="E18" s="7"/>
      <c r="F18" s="7"/>
      <c r="G18" s="7"/>
    </row>
  </sheetData>
  <sheetProtection selectLockedCells="1"/>
  <mergeCells count="17">
    <mergeCell ref="A1:L1"/>
    <mergeCell ref="A2:A3"/>
    <mergeCell ref="B2:B3"/>
    <mergeCell ref="C2:C3"/>
    <mergeCell ref="D2:D3"/>
    <mergeCell ref="E16:G16"/>
    <mergeCell ref="E17:G17"/>
    <mergeCell ref="B18:C18"/>
    <mergeCell ref="L2:L3"/>
    <mergeCell ref="E15:G15"/>
    <mergeCell ref="B10:D10"/>
    <mergeCell ref="E10:G11"/>
    <mergeCell ref="E12:G12"/>
    <mergeCell ref="E13:G13"/>
    <mergeCell ref="A4:B4"/>
    <mergeCell ref="A5:A8"/>
    <mergeCell ref="E14:G14"/>
  </mergeCells>
  <pageMargins left="0.51181102362204722" right="0.51181102362204722" top="0.78740157480314965" bottom="0.78740157480314965" header="0.31496062992125984" footer="0.31496062992125984"/>
  <pageSetup paperSize="9" scale="39" fitToHeight="0" orientation="portrait" r:id="rId1"/>
  <headerFooter>
    <oddHeader>&amp;R&amp;"Calibri"&amp;10&amp;K000000 Público&amp;1#_x000D_</oddHeader>
  </headerFooter>
  <rowBreaks count="1" manualBreakCount="1">
    <brk id="14" max="12"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18"/>
  <sheetViews>
    <sheetView view="pageBreakPreview" zoomScaleNormal="85" zoomScaleSheetLayoutView="100" workbookViewId="0">
      <pane xSplit="2" ySplit="4" topLeftCell="C9" activePane="bottomRight" state="frozen"/>
      <selection pane="topRight" activeCell="C1" sqref="C1"/>
      <selection pane="bottomLeft" activeCell="A5" sqref="A5"/>
      <selection pane="bottomRight" activeCell="B5" sqref="B5:B8"/>
    </sheetView>
  </sheetViews>
  <sheetFormatPr defaultColWidth="9.1796875" defaultRowHeight="13.5" x14ac:dyDescent="0.35"/>
  <cols>
    <col min="1" max="1" width="4.7265625" style="9" customWidth="1"/>
    <col min="2" max="2" width="30.54296875" style="9" bestFit="1" customWidth="1"/>
    <col min="3" max="3" width="20.81640625" style="9" customWidth="1"/>
    <col min="4" max="4" width="15.1796875" style="136" bestFit="1" customWidth="1"/>
    <col min="5" max="5" width="18.453125" style="136" customWidth="1"/>
    <col min="6" max="7" width="18.453125" style="9" bestFit="1" customWidth="1"/>
    <col min="8" max="8" width="21.54296875" style="9" customWidth="1"/>
    <col min="9" max="9" width="18.453125" style="9" customWidth="1"/>
    <col min="10" max="10" width="18" style="9" customWidth="1"/>
    <col min="11" max="11" width="18.81640625" style="9" customWidth="1"/>
    <col min="12" max="12" width="25.1796875" style="9" bestFit="1" customWidth="1"/>
    <col min="13" max="13" width="33.26953125" style="9" customWidth="1"/>
    <col min="14" max="16384" width="9.1796875" style="9"/>
  </cols>
  <sheetData>
    <row r="1" spans="1:12" ht="20" thickBot="1" x14ac:dyDescent="0.4">
      <c r="A1" s="312" t="s">
        <v>74</v>
      </c>
      <c r="B1" s="313"/>
      <c r="C1" s="313"/>
      <c r="D1" s="313"/>
      <c r="E1" s="313"/>
      <c r="F1" s="313"/>
      <c r="G1" s="313"/>
      <c r="H1" s="313"/>
      <c r="I1" s="313"/>
      <c r="J1" s="313"/>
      <c r="K1" s="313"/>
      <c r="L1" s="313"/>
    </row>
    <row r="2" spans="1:12" ht="68" thickBot="1" x14ac:dyDescent="0.4">
      <c r="A2" s="436" t="s">
        <v>195</v>
      </c>
      <c r="B2" s="434" t="s">
        <v>48</v>
      </c>
      <c r="C2" s="434" t="s">
        <v>8</v>
      </c>
      <c r="D2" s="434" t="s">
        <v>47</v>
      </c>
      <c r="E2" s="308" t="s">
        <v>204</v>
      </c>
      <c r="F2" s="92" t="s">
        <v>149</v>
      </c>
      <c r="G2" s="92" t="s">
        <v>150</v>
      </c>
      <c r="H2" s="92" t="s">
        <v>151</v>
      </c>
      <c r="I2" s="92" t="s">
        <v>152</v>
      </c>
      <c r="J2" s="92" t="s">
        <v>153</v>
      </c>
      <c r="K2" s="142" t="s">
        <v>58</v>
      </c>
      <c r="L2" s="308" t="s">
        <v>59</v>
      </c>
    </row>
    <row r="3" spans="1:12" ht="15" customHeight="1" thickBot="1" x14ac:dyDescent="0.4">
      <c r="A3" s="437"/>
      <c r="B3" s="435"/>
      <c r="C3" s="435"/>
      <c r="D3" s="435"/>
      <c r="E3" s="309"/>
      <c r="F3" s="94">
        <v>9.3299999999999994E-2</v>
      </c>
      <c r="G3" s="94">
        <v>1.66E-2</v>
      </c>
      <c r="H3" s="94">
        <v>2.0000000000000001E-4</v>
      </c>
      <c r="I3" s="94">
        <v>2.9999999999999997E-4</v>
      </c>
      <c r="J3" s="94">
        <v>5.9999999999999995E-4</v>
      </c>
      <c r="K3" s="93">
        <f>SUM(F3:J3)</f>
        <v>0.111</v>
      </c>
      <c r="L3" s="309"/>
    </row>
    <row r="4" spans="1:12" ht="29.5" customHeight="1" thickBot="1" x14ac:dyDescent="0.4">
      <c r="A4" s="412" t="s">
        <v>127</v>
      </c>
      <c r="B4" s="423"/>
      <c r="C4" s="423"/>
      <c r="D4" s="423"/>
      <c r="E4" s="423"/>
      <c r="F4" s="423"/>
      <c r="G4" s="423"/>
      <c r="H4" s="423"/>
      <c r="I4" s="423"/>
      <c r="J4" s="423"/>
      <c r="K4" s="424"/>
      <c r="L4" s="48">
        <f>SUM(L5:L8)</f>
        <v>3875.8300231559997</v>
      </c>
    </row>
    <row r="5" spans="1:12" ht="29.5" customHeight="1" x14ac:dyDescent="0.35">
      <c r="A5" s="319" t="s">
        <v>167</v>
      </c>
      <c r="B5" s="103" t="s">
        <v>389</v>
      </c>
      <c r="C5" s="65">
        <f>'Módulo 2 - Encargos e Benef '!C7</f>
        <v>13392.6</v>
      </c>
      <c r="D5" s="143">
        <f>'Módulo 2 - Encargos e Benef '!D7</f>
        <v>1</v>
      </c>
      <c r="E5" s="145" t="str">
        <f>IF(F5="0","NÃO","SIM")</f>
        <v>SIM</v>
      </c>
      <c r="F5" s="28">
        <f>($C5+'Módulo 2 - Encargos e Benef '!$P7)*F$3</f>
        <v>1696.8611696400001</v>
      </c>
      <c r="G5" s="28">
        <f>($C5+'Módulo 2 - Encargos e Benef '!$P7)*G$3</f>
        <v>301.90670328000004</v>
      </c>
      <c r="H5" s="28">
        <f>($C5+'Módulo 2 - Encargos e Benef '!$P7)*H$3</f>
        <v>3.637430160000001</v>
      </c>
      <c r="I5" s="28">
        <f>($C5+'Módulo 2 - Encargos e Benef '!$P7)*I$3</f>
        <v>5.4561452400000006</v>
      </c>
      <c r="J5" s="28">
        <f>($C5+'Módulo 2 - Encargos e Benef '!$P7)*J$3</f>
        <v>10.912290480000001</v>
      </c>
      <c r="K5" s="35">
        <f>SUM(F5:J5)</f>
        <v>2018.7737388</v>
      </c>
      <c r="L5" s="36">
        <f>K5*D5</f>
        <v>2018.7737388</v>
      </c>
    </row>
    <row r="6" spans="1:12" ht="29" x14ac:dyDescent="0.35">
      <c r="A6" s="320"/>
      <c r="B6" s="104" t="s">
        <v>394</v>
      </c>
      <c r="C6" s="30">
        <f>'Módulo 2 - Encargos e Benef '!C8</f>
        <v>4912.7520000000004</v>
      </c>
      <c r="D6" s="145">
        <f>'Módulo 2 - Encargos e Benef '!D8</f>
        <v>1</v>
      </c>
      <c r="E6" s="145" t="str">
        <f>IF(F6="0","NÃO","SIM")</f>
        <v>SIM</v>
      </c>
      <c r="F6" s="28">
        <f>($C6+'Módulo 2 - Encargos e Benef '!$P8)*F$3</f>
        <v>622.45255625279992</v>
      </c>
      <c r="G6" s="28">
        <f>($C6+'Módulo 2 - Encargos e Benef '!$P8)*G$3</f>
        <v>110.74718578560001</v>
      </c>
      <c r="H6" s="28">
        <f>($C6+'Módulo 2 - Encargos e Benef '!$P8)*H$3</f>
        <v>1.3343034432</v>
      </c>
      <c r="I6" s="28">
        <f>($C6+'Módulo 2 - Encargos e Benef '!$P8)*I$3</f>
        <v>2.0014551647999999</v>
      </c>
      <c r="J6" s="28">
        <f>($C6+'Módulo 2 - Encargos e Benef '!$P8)*J$3</f>
        <v>4.0029103295999997</v>
      </c>
      <c r="K6" s="28">
        <f>SUM(F6:J6)</f>
        <v>740.53841097599991</v>
      </c>
      <c r="L6" s="38">
        <f>K6*D6</f>
        <v>740.53841097599991</v>
      </c>
    </row>
    <row r="7" spans="1:12" ht="29" x14ac:dyDescent="0.35">
      <c r="A7" s="320"/>
      <c r="B7" s="104" t="s">
        <v>395</v>
      </c>
      <c r="C7" s="30">
        <f>'Módulo 2 - Encargos e Benef '!C9</f>
        <v>3192.41</v>
      </c>
      <c r="D7" s="145">
        <f>'Módulo 2 - Encargos e Benef '!D9</f>
        <v>1</v>
      </c>
      <c r="E7" s="145" t="str">
        <f>IF(F7="0","NÃO","SIM")</f>
        <v>SIM</v>
      </c>
      <c r="F7" s="28">
        <f>($C7+'Módulo 2 - Encargos e Benef '!$P9)*F$3</f>
        <v>404.48281637399992</v>
      </c>
      <c r="G7" s="28">
        <f>($C7+'Módulo 2 - Encargos e Benef '!$P9)*G$3</f>
        <v>71.96586014799999</v>
      </c>
      <c r="H7" s="28">
        <f>($C7+'Módulo 2 - Encargos e Benef '!$P9)*H$3</f>
        <v>0.86705855600000004</v>
      </c>
      <c r="I7" s="28">
        <f>($C7+'Módulo 2 - Encargos e Benef '!$P9)*I$3</f>
        <v>1.3005878339999999</v>
      </c>
      <c r="J7" s="28">
        <f>($C7+'Módulo 2 - Encargos e Benef '!$P9)*J$3</f>
        <v>2.6011756679999998</v>
      </c>
      <c r="K7" s="28">
        <f>SUM(F7:J7)</f>
        <v>481.21749857999993</v>
      </c>
      <c r="L7" s="38">
        <f>K7*D7</f>
        <v>481.21749857999993</v>
      </c>
    </row>
    <row r="8" spans="1:12" ht="29.5" thickBot="1" x14ac:dyDescent="0.4">
      <c r="A8" s="320"/>
      <c r="B8" s="105" t="s">
        <v>396</v>
      </c>
      <c r="C8" s="31">
        <f>'Módulo 2 - Encargos e Benef '!C10</f>
        <v>2107.3000000000002</v>
      </c>
      <c r="D8" s="144">
        <f>'Módulo 2 - Encargos e Benef '!D10</f>
        <v>2</v>
      </c>
      <c r="E8" s="145" t="str">
        <f>IF(F8="0","NÃO","SIM")</f>
        <v>SIM</v>
      </c>
      <c r="F8" s="28">
        <f>($C8+'Módulo 2 - Encargos e Benef '!$P10)*F$3</f>
        <v>266.99786022000001</v>
      </c>
      <c r="G8" s="28">
        <f>($C8+'Módulo 2 - Encargos e Benef '!$P10)*G$3</f>
        <v>47.504442440000012</v>
      </c>
      <c r="H8" s="28">
        <f>($C8+'Módulo 2 - Encargos e Benef '!$P10)*H$3</f>
        <v>0.5723426800000001</v>
      </c>
      <c r="I8" s="28">
        <f>($C8+'Módulo 2 - Encargos e Benef '!$P10)*I$3</f>
        <v>0.8585140200000001</v>
      </c>
      <c r="J8" s="28">
        <f>($C8+'Módulo 2 - Encargos e Benef '!$P10)*J$3</f>
        <v>1.7170280400000002</v>
      </c>
      <c r="K8" s="28">
        <f>SUM(F8:J8)</f>
        <v>317.65018739999999</v>
      </c>
      <c r="L8" s="38">
        <f>K8*D8</f>
        <v>635.30037479999999</v>
      </c>
    </row>
    <row r="10" spans="1:12" ht="14" thickBot="1" x14ac:dyDescent="0.4">
      <c r="B10" s="12" t="s">
        <v>36</v>
      </c>
      <c r="C10" s="12"/>
      <c r="D10" s="12"/>
      <c r="E10" s="12"/>
      <c r="F10" s="12"/>
      <c r="G10" s="12"/>
      <c r="H10" s="12"/>
      <c r="I10" s="12"/>
    </row>
    <row r="11" spans="1:12" s="8" customFormat="1" ht="36" customHeight="1" x14ac:dyDescent="0.35">
      <c r="B11" s="398" t="s">
        <v>142</v>
      </c>
      <c r="C11" s="399"/>
      <c r="D11" s="399"/>
      <c r="E11" s="183"/>
      <c r="F11" s="428" t="s">
        <v>106</v>
      </c>
      <c r="G11" s="428"/>
      <c r="H11" s="429"/>
    </row>
    <row r="12" spans="1:12" s="8" customFormat="1" ht="34.5" customHeight="1" x14ac:dyDescent="0.35">
      <c r="B12" s="432" t="s">
        <v>160</v>
      </c>
      <c r="C12" s="433"/>
      <c r="D12" s="146" t="s">
        <v>14</v>
      </c>
      <c r="E12" s="146"/>
      <c r="F12" s="430"/>
      <c r="G12" s="430"/>
      <c r="H12" s="431"/>
    </row>
    <row r="13" spans="1:12" s="8" customFormat="1" ht="63.75" customHeight="1" x14ac:dyDescent="0.35">
      <c r="B13" s="42" t="s">
        <v>3</v>
      </c>
      <c r="C13" s="3" t="s">
        <v>143</v>
      </c>
      <c r="D13" s="2">
        <f>F3</f>
        <v>9.3299999999999994E-2</v>
      </c>
      <c r="E13" s="184"/>
      <c r="F13" s="350" t="s">
        <v>144</v>
      </c>
      <c r="G13" s="351"/>
      <c r="H13" s="352"/>
    </row>
    <row r="14" spans="1:12" s="8" customFormat="1" ht="84.75" customHeight="1" x14ac:dyDescent="0.35">
      <c r="B14" s="42" t="s">
        <v>4</v>
      </c>
      <c r="C14" s="3" t="s">
        <v>145</v>
      </c>
      <c r="D14" s="2">
        <f>G3</f>
        <v>1.66E-2</v>
      </c>
      <c r="E14" s="184"/>
      <c r="F14" s="350" t="s">
        <v>161</v>
      </c>
      <c r="G14" s="351"/>
      <c r="H14" s="352"/>
    </row>
    <row r="15" spans="1:12" s="8" customFormat="1" ht="151.5" customHeight="1" x14ac:dyDescent="0.35">
      <c r="B15" s="42" t="s">
        <v>5</v>
      </c>
      <c r="C15" s="3" t="s">
        <v>146</v>
      </c>
      <c r="D15" s="2">
        <f>H3</f>
        <v>2.0000000000000001E-4</v>
      </c>
      <c r="E15" s="184"/>
      <c r="F15" s="350" t="s">
        <v>162</v>
      </c>
      <c r="G15" s="351"/>
      <c r="H15" s="352"/>
    </row>
    <row r="16" spans="1:12" s="8" customFormat="1" ht="138" customHeight="1" x14ac:dyDescent="0.35">
      <c r="B16" s="42" t="s">
        <v>6</v>
      </c>
      <c r="C16" s="3" t="s">
        <v>147</v>
      </c>
      <c r="D16" s="2">
        <f>I3</f>
        <v>2.9999999999999997E-4</v>
      </c>
      <c r="E16" s="184"/>
      <c r="F16" s="350" t="s">
        <v>163</v>
      </c>
      <c r="G16" s="351"/>
      <c r="H16" s="352"/>
    </row>
    <row r="17" spans="2:8" s="8" customFormat="1" ht="103.5" customHeight="1" thickBot="1" x14ac:dyDescent="0.4">
      <c r="B17" s="44" t="s">
        <v>7</v>
      </c>
      <c r="C17" s="45" t="s">
        <v>148</v>
      </c>
      <c r="D17" s="147">
        <f>J3</f>
        <v>5.9999999999999995E-4</v>
      </c>
      <c r="E17" s="185"/>
      <c r="F17" s="425" t="s">
        <v>164</v>
      </c>
      <c r="G17" s="426"/>
      <c r="H17" s="427"/>
    </row>
    <row r="18" spans="2:8" s="8" customFormat="1" ht="16" customHeight="1" thickBot="1" x14ac:dyDescent="0.4">
      <c r="B18" s="395" t="s">
        <v>127</v>
      </c>
      <c r="C18" s="396"/>
      <c r="D18" s="47">
        <f>SUM(D13:D17)</f>
        <v>0.111</v>
      </c>
      <c r="E18" s="186"/>
      <c r="F18" s="148"/>
      <c r="G18" s="148"/>
      <c r="H18" s="148"/>
    </row>
  </sheetData>
  <sheetProtection formatCells="0" formatColumns="0" formatRows="0" insertColumns="0" insertRows="0" insertHyperlinks="0" deleteColumns="0" deleteRows="0" selectLockedCells="1" sort="0" autoFilter="0" pivotTables="0"/>
  <mergeCells count="18">
    <mergeCell ref="E2:E3"/>
    <mergeCell ref="B2:B3"/>
    <mergeCell ref="C2:C3"/>
    <mergeCell ref="D2:D3"/>
    <mergeCell ref="A1:L1"/>
    <mergeCell ref="L2:L3"/>
    <mergeCell ref="A2:A3"/>
    <mergeCell ref="A4:K4"/>
    <mergeCell ref="B18:C18"/>
    <mergeCell ref="F14:H14"/>
    <mergeCell ref="F15:H15"/>
    <mergeCell ref="F16:H16"/>
    <mergeCell ref="F17:H17"/>
    <mergeCell ref="F13:H13"/>
    <mergeCell ref="A5:A8"/>
    <mergeCell ref="B11:D11"/>
    <mergeCell ref="F11:H12"/>
    <mergeCell ref="B12:C12"/>
  </mergeCells>
  <pageMargins left="0.51181102362204722" right="0.51181102362204722" top="0.78740157480314965" bottom="0.78740157480314965" header="0.31496062992125984" footer="0.31496062992125984"/>
  <pageSetup paperSize="9" scale="52" orientation="landscape" r:id="rId1"/>
  <headerFooter>
    <oddHeader>&amp;R&amp;"Calibri"&amp;10&amp;K000000 Público&amp;1#_x000D_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70"/>
  <sheetViews>
    <sheetView view="pageBreakPreview" zoomScale="80" zoomScaleNormal="85" zoomScaleSheetLayoutView="80" workbookViewId="0">
      <pane ySplit="2" topLeftCell="A3" activePane="bottomLeft" state="frozen"/>
      <selection pane="bottomLeft" activeCell="D20" sqref="D20"/>
    </sheetView>
  </sheetViews>
  <sheetFormatPr defaultColWidth="9.1796875" defaultRowHeight="13.5" x14ac:dyDescent="0.35"/>
  <cols>
    <col min="1" max="1" width="8.54296875" style="9" customWidth="1"/>
    <col min="2" max="2" width="61.26953125" style="9" bestFit="1" customWidth="1"/>
    <col min="3" max="3" width="11.81640625" style="10" bestFit="1" customWidth="1"/>
    <col min="4" max="4" width="19.7265625" style="10" customWidth="1"/>
    <col min="5" max="5" width="17.81640625" style="10" bestFit="1" customWidth="1"/>
    <col min="6" max="6" width="2.7265625" style="9" customWidth="1"/>
    <col min="7" max="16384" width="9.1796875" style="9"/>
  </cols>
  <sheetData>
    <row r="1" spans="1:8" ht="20" thickBot="1" x14ac:dyDescent="0.4">
      <c r="A1" s="312" t="s">
        <v>304</v>
      </c>
      <c r="B1" s="313"/>
      <c r="C1" s="313"/>
      <c r="D1" s="313"/>
      <c r="E1" s="314"/>
      <c r="F1"/>
      <c r="G1" s="108"/>
      <c r="H1" s="108"/>
    </row>
    <row r="2" spans="1:8" ht="49.15" customHeight="1" thickBot="1" x14ac:dyDescent="0.4">
      <c r="A2" s="149" t="s">
        <v>197</v>
      </c>
      <c r="B2" s="150" t="s">
        <v>31</v>
      </c>
      <c r="C2" s="151" t="s">
        <v>73</v>
      </c>
      <c r="D2" s="150" t="s">
        <v>97</v>
      </c>
      <c r="E2" s="152" t="s">
        <v>22</v>
      </c>
      <c r="F2"/>
    </row>
    <row r="3" spans="1:8" ht="14.5" x14ac:dyDescent="0.35">
      <c r="A3" s="438" t="s">
        <v>22</v>
      </c>
      <c r="B3" s="438"/>
      <c r="C3" s="438"/>
      <c r="D3" s="438"/>
      <c r="E3" s="190">
        <f>SUM(E5:E23)</f>
        <v>10841.741809523806</v>
      </c>
      <c r="F3"/>
    </row>
    <row r="4" spans="1:8" ht="15" thickBot="1" x14ac:dyDescent="0.4">
      <c r="A4" s="439" t="s">
        <v>303</v>
      </c>
      <c r="B4" s="439"/>
      <c r="C4" s="439"/>
      <c r="D4" s="439"/>
      <c r="E4" s="191">
        <f>E3/12</f>
        <v>903.47848412698386</v>
      </c>
      <c r="F4"/>
    </row>
    <row r="5" spans="1:8" ht="14.5" x14ac:dyDescent="0.35">
      <c r="A5" s="153">
        <v>1</v>
      </c>
      <c r="B5" s="79" t="s">
        <v>220</v>
      </c>
      <c r="C5" s="75">
        <v>4</v>
      </c>
      <c r="D5" s="157">
        <v>45.004285714285722</v>
      </c>
      <c r="E5" s="154">
        <f t="shared" ref="E5:E23" si="0">C5*D5</f>
        <v>180.01714285714289</v>
      </c>
      <c r="F5"/>
    </row>
    <row r="6" spans="1:8" ht="84" x14ac:dyDescent="0.35">
      <c r="A6" s="73">
        <f>A5+1</f>
        <v>2</v>
      </c>
      <c r="B6" s="79" t="s">
        <v>221</v>
      </c>
      <c r="C6" s="75">
        <v>5</v>
      </c>
      <c r="D6" s="157">
        <v>112.40428571428571</v>
      </c>
      <c r="E6" s="155">
        <f t="shared" si="0"/>
        <v>562.02142857142849</v>
      </c>
      <c r="F6"/>
    </row>
    <row r="7" spans="1:8" ht="28" x14ac:dyDescent="0.35">
      <c r="A7" s="73">
        <f t="shared" ref="A7:A23" si="1">A6+1</f>
        <v>3</v>
      </c>
      <c r="B7" s="79" t="s">
        <v>210</v>
      </c>
      <c r="C7" s="75">
        <v>10</v>
      </c>
      <c r="D7" s="157">
        <v>59.50333333333333</v>
      </c>
      <c r="E7" s="155">
        <f t="shared" si="0"/>
        <v>595.0333333333333</v>
      </c>
      <c r="F7"/>
    </row>
    <row r="8" spans="1:8" ht="112" x14ac:dyDescent="0.35">
      <c r="A8" s="73">
        <f t="shared" si="1"/>
        <v>4</v>
      </c>
      <c r="B8" s="79" t="s">
        <v>209</v>
      </c>
      <c r="C8" s="75">
        <v>16</v>
      </c>
      <c r="D8" s="157">
        <v>157.56199999999998</v>
      </c>
      <c r="E8" s="155">
        <f t="shared" si="0"/>
        <v>2520.9919999999997</v>
      </c>
      <c r="F8"/>
    </row>
    <row r="9" spans="1:8" ht="126" x14ac:dyDescent="0.35">
      <c r="A9" s="73">
        <f t="shared" si="1"/>
        <v>5</v>
      </c>
      <c r="B9" s="79" t="s">
        <v>208</v>
      </c>
      <c r="C9" s="75">
        <v>16</v>
      </c>
      <c r="D9" s="157">
        <v>204.04599999999999</v>
      </c>
      <c r="E9" s="155">
        <f t="shared" si="0"/>
        <v>3264.7359999999999</v>
      </c>
      <c r="F9"/>
    </row>
    <row r="10" spans="1:8" ht="42" x14ac:dyDescent="0.35">
      <c r="A10" s="73">
        <f t="shared" si="1"/>
        <v>6</v>
      </c>
      <c r="B10" s="79" t="s">
        <v>211</v>
      </c>
      <c r="C10" s="75">
        <v>5</v>
      </c>
      <c r="D10" s="157">
        <v>70.591666666666669</v>
      </c>
      <c r="E10" s="155">
        <f t="shared" si="0"/>
        <v>352.95833333333337</v>
      </c>
      <c r="F10"/>
    </row>
    <row r="11" spans="1:8" ht="56" x14ac:dyDescent="0.35">
      <c r="A11" s="73">
        <f t="shared" si="1"/>
        <v>7</v>
      </c>
      <c r="B11" s="79" t="s">
        <v>212</v>
      </c>
      <c r="C11" s="75">
        <v>4</v>
      </c>
      <c r="D11" s="157">
        <v>130.05166666666668</v>
      </c>
      <c r="E11" s="155">
        <f t="shared" si="0"/>
        <v>520.20666666666671</v>
      </c>
      <c r="F11"/>
    </row>
    <row r="12" spans="1:8" ht="98" x14ac:dyDescent="0.35">
      <c r="A12" s="73">
        <f t="shared" si="1"/>
        <v>8</v>
      </c>
      <c r="B12" s="79" t="s">
        <v>213</v>
      </c>
      <c r="C12" s="75">
        <v>2</v>
      </c>
      <c r="D12" s="157">
        <v>341.16714285714278</v>
      </c>
      <c r="E12" s="155">
        <f t="shared" si="0"/>
        <v>682.33428571428556</v>
      </c>
      <c r="F12"/>
    </row>
    <row r="13" spans="1:8" ht="28" x14ac:dyDescent="0.35">
      <c r="A13" s="73">
        <f t="shared" si="1"/>
        <v>9</v>
      </c>
      <c r="B13" s="79" t="s">
        <v>214</v>
      </c>
      <c r="C13" s="75">
        <v>10</v>
      </c>
      <c r="D13" s="157">
        <v>38.700000000000003</v>
      </c>
      <c r="E13" s="155">
        <f t="shared" si="0"/>
        <v>387</v>
      </c>
      <c r="F13"/>
    </row>
    <row r="14" spans="1:8" ht="44.15" customHeight="1" x14ac:dyDescent="0.35">
      <c r="A14" s="73">
        <f t="shared" si="1"/>
        <v>10</v>
      </c>
      <c r="B14" s="79" t="s">
        <v>298</v>
      </c>
      <c r="C14" s="75">
        <v>12</v>
      </c>
      <c r="D14" s="157">
        <v>40.744999999999997</v>
      </c>
      <c r="E14" s="155">
        <f t="shared" si="0"/>
        <v>488.93999999999994</v>
      </c>
      <c r="F14"/>
    </row>
    <row r="15" spans="1:8" ht="48" customHeight="1" x14ac:dyDescent="0.35">
      <c r="A15" s="73">
        <f t="shared" si="1"/>
        <v>11</v>
      </c>
      <c r="B15" s="79" t="s">
        <v>299</v>
      </c>
      <c r="C15" s="75">
        <v>4</v>
      </c>
      <c r="D15" s="157">
        <v>23.12833333333333</v>
      </c>
      <c r="E15" s="155">
        <f t="shared" si="0"/>
        <v>92.513333333333321</v>
      </c>
      <c r="F15"/>
    </row>
    <row r="16" spans="1:8" ht="14.5" x14ac:dyDescent="0.35">
      <c r="A16" s="73">
        <f t="shared" si="1"/>
        <v>12</v>
      </c>
      <c r="B16" s="79" t="s">
        <v>215</v>
      </c>
      <c r="C16" s="75">
        <v>1</v>
      </c>
      <c r="D16" s="157">
        <v>12.28</v>
      </c>
      <c r="E16" s="155">
        <f t="shared" si="0"/>
        <v>12.28</v>
      </c>
      <c r="F16"/>
    </row>
    <row r="17" spans="1:6" ht="42" x14ac:dyDescent="0.35">
      <c r="A17" s="73">
        <f t="shared" si="1"/>
        <v>13</v>
      </c>
      <c r="B17" s="79" t="s">
        <v>300</v>
      </c>
      <c r="C17" s="75">
        <v>10</v>
      </c>
      <c r="D17" s="157">
        <v>9.0933333333333337</v>
      </c>
      <c r="E17" s="155">
        <f t="shared" si="0"/>
        <v>90.933333333333337</v>
      </c>
      <c r="F17"/>
    </row>
    <row r="18" spans="1:6" ht="14.5" x14ac:dyDescent="0.35">
      <c r="A18" s="73">
        <f t="shared" si="1"/>
        <v>14</v>
      </c>
      <c r="B18" s="79" t="s">
        <v>301</v>
      </c>
      <c r="C18" s="75">
        <v>50</v>
      </c>
      <c r="D18" s="157">
        <v>3.3283333333333331</v>
      </c>
      <c r="E18" s="155">
        <f t="shared" si="0"/>
        <v>166.41666666666666</v>
      </c>
      <c r="F18"/>
    </row>
    <row r="19" spans="1:6" ht="42" x14ac:dyDescent="0.35">
      <c r="A19" s="73">
        <f t="shared" si="1"/>
        <v>15</v>
      </c>
      <c r="B19" s="79" t="s">
        <v>216</v>
      </c>
      <c r="C19" s="75">
        <v>5</v>
      </c>
      <c r="D19" s="157">
        <v>8.4749999999999996</v>
      </c>
      <c r="E19" s="155">
        <f t="shared" si="0"/>
        <v>42.375</v>
      </c>
      <c r="F19"/>
    </row>
    <row r="20" spans="1:6" ht="42" x14ac:dyDescent="0.35">
      <c r="A20" s="73">
        <f t="shared" si="1"/>
        <v>16</v>
      </c>
      <c r="B20" s="79" t="s">
        <v>217</v>
      </c>
      <c r="C20" s="75">
        <v>5</v>
      </c>
      <c r="D20" s="157">
        <v>5.85</v>
      </c>
      <c r="E20" s="155">
        <f t="shared" si="0"/>
        <v>29.25</v>
      </c>
      <c r="F20"/>
    </row>
    <row r="21" spans="1:6" ht="14.5" x14ac:dyDescent="0.35">
      <c r="A21" s="73">
        <f t="shared" si="1"/>
        <v>17</v>
      </c>
      <c r="B21" s="79" t="s">
        <v>218</v>
      </c>
      <c r="C21" s="75">
        <v>8</v>
      </c>
      <c r="D21" s="157">
        <v>2.2514285714285713</v>
      </c>
      <c r="E21" s="155">
        <f t="shared" si="0"/>
        <v>18.011428571428571</v>
      </c>
      <c r="F21"/>
    </row>
    <row r="22" spans="1:6" ht="14.5" x14ac:dyDescent="0.35">
      <c r="A22" s="73">
        <f t="shared" si="1"/>
        <v>18</v>
      </c>
      <c r="B22" s="79" t="s">
        <v>302</v>
      </c>
      <c r="C22" s="75">
        <v>4</v>
      </c>
      <c r="D22" s="157">
        <v>16.164999999999999</v>
      </c>
      <c r="E22" s="155">
        <f t="shared" si="0"/>
        <v>64.66</v>
      </c>
      <c r="F22"/>
    </row>
    <row r="23" spans="1:6" ht="70" x14ac:dyDescent="0.35">
      <c r="A23" s="73">
        <f t="shared" si="1"/>
        <v>19</v>
      </c>
      <c r="B23" s="79" t="s">
        <v>219</v>
      </c>
      <c r="C23" s="75">
        <v>4</v>
      </c>
      <c r="D23" s="157">
        <v>192.7657142857143</v>
      </c>
      <c r="E23" s="164">
        <f t="shared" si="0"/>
        <v>771.06285714285718</v>
      </c>
    </row>
    <row r="24" spans="1:6" x14ac:dyDescent="0.35">
      <c r="A24" s="10"/>
      <c r="C24" s="9"/>
      <c r="D24" s="9"/>
      <c r="E24" s="9"/>
    </row>
    <row r="25" spans="1:6" x14ac:dyDescent="0.35">
      <c r="A25" s="10"/>
      <c r="C25" s="9"/>
      <c r="D25" s="9"/>
      <c r="E25" s="9"/>
    </row>
    <row r="26" spans="1:6" x14ac:dyDescent="0.35">
      <c r="A26" s="10"/>
      <c r="C26" s="9"/>
      <c r="D26" s="9"/>
      <c r="E26" s="9"/>
    </row>
    <row r="27" spans="1:6" x14ac:dyDescent="0.35">
      <c r="A27" s="10"/>
      <c r="C27" s="9"/>
      <c r="D27" s="9"/>
      <c r="E27" s="9"/>
    </row>
    <row r="28" spans="1:6" x14ac:dyDescent="0.35">
      <c r="A28" s="10"/>
      <c r="C28" s="9"/>
      <c r="D28" s="9"/>
      <c r="E28" s="9"/>
    </row>
    <row r="29" spans="1:6" x14ac:dyDescent="0.35">
      <c r="A29" s="10"/>
      <c r="C29" s="9"/>
      <c r="D29" s="9"/>
      <c r="E29" s="9"/>
    </row>
    <row r="30" spans="1:6" x14ac:dyDescent="0.35">
      <c r="A30" s="10"/>
      <c r="C30" s="9"/>
      <c r="D30" s="9"/>
      <c r="E30" s="9"/>
    </row>
    <row r="31" spans="1:6" x14ac:dyDescent="0.35">
      <c r="A31" s="10"/>
      <c r="C31" s="9"/>
      <c r="D31" s="9"/>
      <c r="E31" s="9"/>
    </row>
    <row r="32" spans="1:6" x14ac:dyDescent="0.35">
      <c r="A32" s="10"/>
      <c r="C32" s="9"/>
      <c r="D32" s="9"/>
      <c r="E32" s="9"/>
    </row>
    <row r="33" spans="1:5" x14ac:dyDescent="0.35">
      <c r="A33" s="10"/>
      <c r="C33" s="9"/>
      <c r="D33" s="9"/>
      <c r="E33" s="9"/>
    </row>
    <row r="34" spans="1:5" x14ac:dyDescent="0.35">
      <c r="A34" s="10"/>
      <c r="C34" s="9"/>
      <c r="D34" s="9"/>
      <c r="E34" s="9"/>
    </row>
    <row r="35" spans="1:5" x14ac:dyDescent="0.35">
      <c r="A35" s="10"/>
      <c r="C35" s="9"/>
      <c r="D35" s="9"/>
      <c r="E35" s="9"/>
    </row>
    <row r="36" spans="1:5" x14ac:dyDescent="0.35">
      <c r="A36" s="10"/>
      <c r="C36" s="9"/>
      <c r="D36" s="9"/>
      <c r="E36" s="9"/>
    </row>
    <row r="37" spans="1:5" x14ac:dyDescent="0.35">
      <c r="A37" s="10"/>
      <c r="C37" s="9"/>
      <c r="D37" s="9"/>
      <c r="E37" s="9"/>
    </row>
    <row r="38" spans="1:5" x14ac:dyDescent="0.35">
      <c r="A38" s="10"/>
      <c r="C38" s="9"/>
      <c r="D38" s="9"/>
      <c r="E38" s="9"/>
    </row>
    <row r="39" spans="1:5" x14ac:dyDescent="0.35">
      <c r="A39" s="10"/>
      <c r="C39" s="9"/>
      <c r="D39" s="9"/>
      <c r="E39" s="9"/>
    </row>
    <row r="40" spans="1:5" x14ac:dyDescent="0.35">
      <c r="A40" s="10"/>
      <c r="C40" s="9"/>
      <c r="D40" s="9"/>
      <c r="E40" s="9"/>
    </row>
    <row r="41" spans="1:5" x14ac:dyDescent="0.35">
      <c r="A41" s="10"/>
      <c r="C41" s="9"/>
      <c r="D41" s="9"/>
      <c r="E41" s="9"/>
    </row>
    <row r="42" spans="1:5" x14ac:dyDescent="0.35">
      <c r="A42" s="10"/>
      <c r="C42" s="9"/>
      <c r="D42" s="9"/>
      <c r="E42" s="9"/>
    </row>
    <row r="43" spans="1:5" x14ac:dyDescent="0.35">
      <c r="A43" s="10"/>
      <c r="C43" s="9"/>
      <c r="D43" s="9"/>
      <c r="E43" s="9"/>
    </row>
    <row r="44" spans="1:5" x14ac:dyDescent="0.35">
      <c r="A44" s="10"/>
      <c r="C44" s="9"/>
      <c r="D44" s="9"/>
      <c r="E44" s="9"/>
    </row>
    <row r="45" spans="1:5" x14ac:dyDescent="0.35">
      <c r="A45" s="10"/>
      <c r="C45" s="9"/>
      <c r="D45" s="9"/>
      <c r="E45" s="9"/>
    </row>
    <row r="46" spans="1:5" x14ac:dyDescent="0.35">
      <c r="A46" s="10"/>
      <c r="C46" s="9"/>
      <c r="D46" s="9"/>
      <c r="E46" s="9"/>
    </row>
    <row r="47" spans="1:5" x14ac:dyDescent="0.35">
      <c r="A47" s="10"/>
      <c r="C47" s="9"/>
      <c r="D47" s="9"/>
      <c r="E47" s="9"/>
    </row>
    <row r="48" spans="1:5" x14ac:dyDescent="0.35">
      <c r="A48" s="10"/>
      <c r="C48" s="9"/>
      <c r="D48" s="9"/>
      <c r="E48" s="9"/>
    </row>
    <row r="49" spans="1:5" x14ac:dyDescent="0.35">
      <c r="A49" s="10"/>
      <c r="C49" s="9"/>
      <c r="D49" s="9"/>
      <c r="E49" s="9"/>
    </row>
    <row r="50" spans="1:5" x14ac:dyDescent="0.35">
      <c r="A50" s="10"/>
      <c r="C50" s="9"/>
      <c r="D50" s="9"/>
      <c r="E50" s="9"/>
    </row>
    <row r="51" spans="1:5" x14ac:dyDescent="0.35">
      <c r="A51" s="10"/>
      <c r="C51" s="9"/>
      <c r="D51" s="9"/>
      <c r="E51" s="9"/>
    </row>
    <row r="52" spans="1:5" x14ac:dyDescent="0.35">
      <c r="A52" s="10"/>
      <c r="C52" s="9"/>
      <c r="D52" s="9"/>
      <c r="E52" s="9"/>
    </row>
    <row r="53" spans="1:5" x14ac:dyDescent="0.35">
      <c r="A53" s="10"/>
      <c r="C53" s="9"/>
      <c r="D53" s="9"/>
      <c r="E53" s="9"/>
    </row>
    <row r="54" spans="1:5" x14ac:dyDescent="0.35">
      <c r="A54" s="10"/>
      <c r="C54" s="9"/>
      <c r="D54" s="9"/>
      <c r="E54" s="9"/>
    </row>
    <row r="55" spans="1:5" x14ac:dyDescent="0.35">
      <c r="C55" s="9"/>
      <c r="D55" s="9"/>
      <c r="E55" s="9"/>
    </row>
    <row r="56" spans="1:5" x14ac:dyDescent="0.35">
      <c r="C56" s="9"/>
      <c r="D56" s="9"/>
      <c r="E56" s="9"/>
    </row>
    <row r="57" spans="1:5" x14ac:dyDescent="0.35">
      <c r="C57" s="9"/>
      <c r="D57" s="9"/>
      <c r="E57" s="9"/>
    </row>
    <row r="58" spans="1:5" x14ac:dyDescent="0.35">
      <c r="C58" s="9"/>
      <c r="D58" s="9"/>
      <c r="E58" s="9"/>
    </row>
    <row r="59" spans="1:5" x14ac:dyDescent="0.35">
      <c r="C59" s="9"/>
      <c r="D59" s="9"/>
      <c r="E59" s="9"/>
    </row>
    <row r="60" spans="1:5" x14ac:dyDescent="0.35">
      <c r="C60" s="9"/>
      <c r="D60" s="9"/>
      <c r="E60" s="9"/>
    </row>
    <row r="61" spans="1:5" x14ac:dyDescent="0.35">
      <c r="C61" s="9"/>
      <c r="D61" s="9"/>
      <c r="E61" s="9"/>
    </row>
    <row r="62" spans="1:5" x14ac:dyDescent="0.35">
      <c r="C62" s="9"/>
      <c r="D62" s="9"/>
      <c r="E62" s="9"/>
    </row>
    <row r="63" spans="1:5" x14ac:dyDescent="0.35">
      <c r="C63" s="9"/>
      <c r="D63" s="9"/>
      <c r="E63" s="9"/>
    </row>
    <row r="64" spans="1:5" x14ac:dyDescent="0.35">
      <c r="C64" s="9"/>
      <c r="D64" s="9"/>
      <c r="E64" s="9"/>
    </row>
    <row r="65" s="9" customFormat="1" x14ac:dyDescent="0.35"/>
    <row r="66" s="9" customFormat="1" x14ac:dyDescent="0.35"/>
    <row r="67" s="9" customFormat="1" x14ac:dyDescent="0.35"/>
    <row r="68" s="9" customFormat="1" x14ac:dyDescent="0.35"/>
    <row r="69" s="9" customFormat="1" x14ac:dyDescent="0.35"/>
    <row r="70" s="9" customFormat="1" x14ac:dyDescent="0.35"/>
  </sheetData>
  <sheetProtection formatCells="0" formatColumns="0" formatRows="0" insertColumns="0" insertRows="0" insertHyperlinks="0" deleteColumns="0" deleteRows="0" sort="0" autoFilter="0" pivotTables="0"/>
  <sortState xmlns:xlrd2="http://schemas.microsoft.com/office/spreadsheetml/2017/richdata2" ref="A4:F6">
    <sortCondition ref="B4:B6"/>
  </sortState>
  <mergeCells count="3">
    <mergeCell ref="A1:E1"/>
    <mergeCell ref="A3:D3"/>
    <mergeCell ref="A4:D4"/>
  </mergeCells>
  <pageMargins left="0.51181102362204722" right="0.51181102362204722" top="0.78740157480314965" bottom="0.78740157480314965" header="0.31496062992125984" footer="0.31496062992125984"/>
  <pageSetup paperSize="9" scale="62" orientation="portrait" r:id="rId1"/>
  <headerFooter>
    <oddHeader>&amp;R&amp;"Calibri"&amp;10&amp;K000000 Público&amp;1#_x000D_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H136"/>
  <sheetViews>
    <sheetView view="pageBreakPreview" zoomScale="80" zoomScaleNormal="85" zoomScaleSheetLayoutView="80" workbookViewId="0">
      <pane xSplit="9" ySplit="3" topLeftCell="J47" activePane="bottomRight" state="frozen"/>
      <selection pane="topRight" activeCell="O1" sqref="O1"/>
      <selection pane="bottomLeft" activeCell="A4" sqref="A4"/>
      <selection pane="bottomRight" activeCell="B53" sqref="B53"/>
    </sheetView>
  </sheetViews>
  <sheetFormatPr defaultColWidth="9.1796875" defaultRowHeight="14" x14ac:dyDescent="0.35"/>
  <cols>
    <col min="1" max="1" width="7.7265625" style="156" bestFit="1" customWidth="1"/>
    <col min="2" max="2" width="54" style="156" customWidth="1"/>
    <col min="3" max="3" width="6.7265625" style="50" bestFit="1" customWidth="1"/>
    <col min="4" max="4" width="19.81640625" style="50" customWidth="1"/>
    <col min="5" max="5" width="15.453125" style="50" customWidth="1"/>
    <col min="6" max="6" width="15.7265625" style="50" bestFit="1" customWidth="1"/>
    <col min="7" max="7" width="13.26953125" style="50" customWidth="1"/>
    <col min="8" max="8" width="17.81640625" style="50" customWidth="1"/>
    <col min="9" max="9" width="19.453125" style="50" customWidth="1"/>
    <col min="10" max="10" width="23.1796875" style="156" customWidth="1"/>
    <col min="11" max="11" width="16.1796875" style="156" customWidth="1"/>
    <col min="12" max="12" width="13.26953125" style="156" bestFit="1" customWidth="1"/>
    <col min="13" max="16384" width="9.1796875" style="156"/>
  </cols>
  <sheetData>
    <row r="1" spans="1:12" ht="25" customHeight="1" thickBot="1" x14ac:dyDescent="0.4">
      <c r="A1" s="441" t="s">
        <v>306</v>
      </c>
      <c r="B1" s="442"/>
      <c r="C1" s="442"/>
      <c r="D1" s="442"/>
      <c r="E1" s="442"/>
      <c r="F1" s="442"/>
      <c r="G1" s="442"/>
      <c r="H1" s="442"/>
      <c r="I1" s="442"/>
      <c r="J1" s="443"/>
    </row>
    <row r="2" spans="1:12" ht="34.9" customHeight="1" thickBot="1" x14ac:dyDescent="0.4">
      <c r="A2" s="175" t="s">
        <v>18</v>
      </c>
      <c r="B2" s="176" t="s">
        <v>98</v>
      </c>
      <c r="C2" s="177" t="s">
        <v>165</v>
      </c>
      <c r="D2" s="176" t="s">
        <v>97</v>
      </c>
      <c r="E2" s="178" t="s">
        <v>198</v>
      </c>
      <c r="F2" s="176" t="s">
        <v>60</v>
      </c>
      <c r="G2" s="176" t="s">
        <v>62</v>
      </c>
      <c r="H2" s="176" t="s">
        <v>61</v>
      </c>
      <c r="I2" s="176" t="s">
        <v>63</v>
      </c>
      <c r="J2" s="179" t="s">
        <v>64</v>
      </c>
      <c r="K2" s="180"/>
    </row>
    <row r="3" spans="1:12" ht="24.65" customHeight="1" thickBot="1" x14ac:dyDescent="0.4">
      <c r="A3" s="444" t="s">
        <v>432</v>
      </c>
      <c r="B3" s="445"/>
      <c r="C3" s="445"/>
      <c r="D3" s="445"/>
      <c r="E3" s="445"/>
      <c r="F3" s="445"/>
      <c r="G3" s="445"/>
      <c r="H3" s="445"/>
      <c r="I3" s="445"/>
      <c r="J3" s="173">
        <f>SUM(J4,J51)</f>
        <v>645.68315446428574</v>
      </c>
      <c r="K3" s="50"/>
    </row>
    <row r="4" spans="1:12" ht="23.25" customHeight="1" thickBot="1" x14ac:dyDescent="0.4">
      <c r="A4" s="446" t="s">
        <v>222</v>
      </c>
      <c r="B4" s="447"/>
      <c r="C4" s="447"/>
      <c r="D4" s="447"/>
      <c r="E4" s="447"/>
      <c r="F4" s="447"/>
      <c r="G4" s="447"/>
      <c r="H4" s="447"/>
      <c r="I4" s="448"/>
      <c r="J4" s="166">
        <f>SUM(J5:J50)</f>
        <v>125.38833928571425</v>
      </c>
    </row>
    <row r="5" spans="1:12" ht="28.5" thickBot="1" x14ac:dyDescent="0.4">
      <c r="A5" s="153">
        <v>1</v>
      </c>
      <c r="B5" s="482" t="s">
        <v>224</v>
      </c>
      <c r="C5" s="483">
        <v>4</v>
      </c>
      <c r="D5" s="217">
        <v>36.685000000000002</v>
      </c>
      <c r="E5" s="158">
        <v>0.1</v>
      </c>
      <c r="F5" s="159">
        <f>D5*E5</f>
        <v>3.6685000000000003</v>
      </c>
      <c r="G5" s="160">
        <v>10</v>
      </c>
      <c r="H5" s="159">
        <f>(D5-F5)/G5</f>
        <v>3.30165</v>
      </c>
      <c r="I5" s="159">
        <f>H5/12</f>
        <v>0.27513749999999998</v>
      </c>
      <c r="J5" s="154">
        <f>I5*C5</f>
        <v>1.1005499999999999</v>
      </c>
      <c r="L5" s="174"/>
    </row>
    <row r="6" spans="1:12" ht="28.5" thickBot="1" x14ac:dyDescent="0.4">
      <c r="A6" s="73">
        <f>A5+1</f>
        <v>2</v>
      </c>
      <c r="B6" s="482" t="s">
        <v>225</v>
      </c>
      <c r="C6" s="483">
        <v>4</v>
      </c>
      <c r="D6" s="217">
        <v>28.84</v>
      </c>
      <c r="E6" s="161">
        <v>0.1</v>
      </c>
      <c r="F6" s="162">
        <f>D6*E6</f>
        <v>2.8840000000000003</v>
      </c>
      <c r="G6" s="163">
        <v>10</v>
      </c>
      <c r="H6" s="162">
        <f>(D6-F6)/G6</f>
        <v>2.5956000000000001</v>
      </c>
      <c r="I6" s="162">
        <f>H6/12</f>
        <v>0.21630000000000002</v>
      </c>
      <c r="J6" s="155">
        <f>I6*C6</f>
        <v>0.86520000000000008</v>
      </c>
      <c r="L6" s="174"/>
    </row>
    <row r="7" spans="1:12" ht="28.5" thickBot="1" x14ac:dyDescent="0.4">
      <c r="A7" s="73">
        <f>A6+1</f>
        <v>3</v>
      </c>
      <c r="B7" s="482" t="s">
        <v>226</v>
      </c>
      <c r="C7" s="483">
        <v>2</v>
      </c>
      <c r="D7" s="217">
        <v>40.200000000000003</v>
      </c>
      <c r="E7" s="161">
        <v>0.1</v>
      </c>
      <c r="F7" s="162">
        <f>D7*E7</f>
        <v>4.0200000000000005</v>
      </c>
      <c r="G7" s="163">
        <v>10</v>
      </c>
      <c r="H7" s="162">
        <f>(D7-F7)/G7</f>
        <v>3.6179999999999999</v>
      </c>
      <c r="I7" s="162">
        <f>H7/12</f>
        <v>0.30149999999999999</v>
      </c>
      <c r="J7" s="155">
        <f>I7*C7</f>
        <v>0.60299999999999998</v>
      </c>
      <c r="L7" s="174"/>
    </row>
    <row r="8" spans="1:12" ht="28.5" thickBot="1" x14ac:dyDescent="0.4">
      <c r="A8" s="73">
        <f t="shared" ref="A8:A50" si="0">A7+1</f>
        <v>4</v>
      </c>
      <c r="B8" s="482" t="s">
        <v>227</v>
      </c>
      <c r="C8" s="483">
        <v>1</v>
      </c>
      <c r="D8" s="217">
        <v>64.843333333333334</v>
      </c>
      <c r="E8" s="161">
        <v>0.1</v>
      </c>
      <c r="F8" s="162">
        <f>D8*E8</f>
        <v>6.4843333333333337</v>
      </c>
      <c r="G8" s="163">
        <v>10</v>
      </c>
      <c r="H8" s="162">
        <f>(D8-F8)/G8</f>
        <v>5.8359000000000005</v>
      </c>
      <c r="I8" s="162">
        <f>H8/12</f>
        <v>0.48632500000000006</v>
      </c>
      <c r="J8" s="155">
        <f>I8*C8</f>
        <v>0.48632500000000006</v>
      </c>
      <c r="L8" s="174"/>
    </row>
    <row r="9" spans="1:12" ht="14.5" thickBot="1" x14ac:dyDescent="0.4">
      <c r="A9" s="73">
        <f t="shared" si="0"/>
        <v>5</v>
      </c>
      <c r="B9" s="482" t="s">
        <v>228</v>
      </c>
      <c r="C9" s="483">
        <v>2</v>
      </c>
      <c r="D9" s="217">
        <v>53.85</v>
      </c>
      <c r="E9" s="161">
        <v>0.1</v>
      </c>
      <c r="F9" s="162">
        <f>D9*E9</f>
        <v>5.3850000000000007</v>
      </c>
      <c r="G9" s="163">
        <v>10</v>
      </c>
      <c r="H9" s="162">
        <f>(D9-F9)/G9</f>
        <v>4.8465000000000007</v>
      </c>
      <c r="I9" s="162">
        <f>H9/12</f>
        <v>0.40387500000000004</v>
      </c>
      <c r="J9" s="155">
        <f>I9*C9</f>
        <v>0.80775000000000008</v>
      </c>
      <c r="L9" s="174"/>
    </row>
    <row r="10" spans="1:12" ht="14.5" thickBot="1" x14ac:dyDescent="0.4">
      <c r="A10" s="73">
        <f t="shared" si="0"/>
        <v>6</v>
      </c>
      <c r="B10" s="482" t="s">
        <v>437</v>
      </c>
      <c r="C10" s="483">
        <v>1</v>
      </c>
      <c r="D10" s="217">
        <v>62.803999999999995</v>
      </c>
      <c r="E10" s="161">
        <v>0.1</v>
      </c>
      <c r="F10" s="162">
        <f>D10*E10</f>
        <v>6.2804000000000002</v>
      </c>
      <c r="G10" s="163">
        <v>10</v>
      </c>
      <c r="H10" s="162">
        <f>(D10-F10)/G10</f>
        <v>5.6523599999999998</v>
      </c>
      <c r="I10" s="162">
        <f>H10/12</f>
        <v>0.47103</v>
      </c>
      <c r="J10" s="155">
        <f>I10*C10</f>
        <v>0.47103</v>
      </c>
      <c r="L10" s="174"/>
    </row>
    <row r="11" spans="1:12" ht="28.5" thickBot="1" x14ac:dyDescent="0.4">
      <c r="A11" s="73">
        <f t="shared" si="0"/>
        <v>7</v>
      </c>
      <c r="B11" s="482" t="s">
        <v>229</v>
      </c>
      <c r="C11" s="483">
        <v>1</v>
      </c>
      <c r="D11" s="217">
        <v>80.203333333333333</v>
      </c>
      <c r="E11" s="161">
        <v>0.1</v>
      </c>
      <c r="F11" s="162">
        <f>D11*E11</f>
        <v>8.0203333333333333</v>
      </c>
      <c r="G11" s="163">
        <v>10</v>
      </c>
      <c r="H11" s="162">
        <f>(D11-F11)/G11</f>
        <v>7.2182999999999993</v>
      </c>
      <c r="I11" s="162">
        <f>H11/12</f>
        <v>0.60152499999999998</v>
      </c>
      <c r="J11" s="155">
        <f>I11*C11</f>
        <v>0.60152499999999998</v>
      </c>
      <c r="L11" s="174"/>
    </row>
    <row r="12" spans="1:12" ht="28.5" thickBot="1" x14ac:dyDescent="0.4">
      <c r="A12" s="73">
        <f t="shared" si="0"/>
        <v>8</v>
      </c>
      <c r="B12" s="482" t="s">
        <v>230</v>
      </c>
      <c r="C12" s="483">
        <v>4</v>
      </c>
      <c r="D12" s="217">
        <v>111.67</v>
      </c>
      <c r="E12" s="161">
        <v>0.1</v>
      </c>
      <c r="F12" s="162">
        <f>D12*E12</f>
        <v>11.167000000000002</v>
      </c>
      <c r="G12" s="163">
        <v>10</v>
      </c>
      <c r="H12" s="162">
        <f>(D12-F12)/G12</f>
        <v>10.0503</v>
      </c>
      <c r="I12" s="162">
        <f>H12/12</f>
        <v>0.83752499999999996</v>
      </c>
      <c r="J12" s="155">
        <f>I12*C12</f>
        <v>3.3500999999999999</v>
      </c>
      <c r="L12" s="174"/>
    </row>
    <row r="13" spans="1:12" ht="42.5" thickBot="1" x14ac:dyDescent="0.4">
      <c r="A13" s="73">
        <f t="shared" si="0"/>
        <v>9</v>
      </c>
      <c r="B13" s="482" t="s">
        <v>231</v>
      </c>
      <c r="C13" s="483">
        <v>2</v>
      </c>
      <c r="D13" s="217">
        <v>74.740000000000009</v>
      </c>
      <c r="E13" s="161">
        <v>0.1</v>
      </c>
      <c r="F13" s="162">
        <f>D13*E13</f>
        <v>7.4740000000000011</v>
      </c>
      <c r="G13" s="163">
        <v>10</v>
      </c>
      <c r="H13" s="162">
        <f>(D13-F13)/G13</f>
        <v>6.7266000000000004</v>
      </c>
      <c r="I13" s="162">
        <f>H13/12</f>
        <v>0.56054999999999999</v>
      </c>
      <c r="J13" s="155">
        <f>I13*C13</f>
        <v>1.1211</v>
      </c>
      <c r="L13" s="174"/>
    </row>
    <row r="14" spans="1:12" ht="28.5" thickBot="1" x14ac:dyDescent="0.4">
      <c r="A14" s="73">
        <f t="shared" si="0"/>
        <v>10</v>
      </c>
      <c r="B14" s="482" t="s">
        <v>232</v>
      </c>
      <c r="C14" s="483">
        <v>1</v>
      </c>
      <c r="D14" s="217">
        <v>488.255</v>
      </c>
      <c r="E14" s="161">
        <v>0.1</v>
      </c>
      <c r="F14" s="162">
        <f>D14*E14</f>
        <v>48.825500000000005</v>
      </c>
      <c r="G14" s="163">
        <v>10</v>
      </c>
      <c r="H14" s="162">
        <f>(D14-F14)/G14</f>
        <v>43.942949999999996</v>
      </c>
      <c r="I14" s="162">
        <f>H14/12</f>
        <v>3.6619124999999997</v>
      </c>
      <c r="J14" s="155">
        <f>I14*C14</f>
        <v>3.6619124999999997</v>
      </c>
      <c r="L14" s="174"/>
    </row>
    <row r="15" spans="1:12" ht="14.5" thickBot="1" x14ac:dyDescent="0.4">
      <c r="A15" s="73">
        <f t="shared" si="0"/>
        <v>11</v>
      </c>
      <c r="B15" s="482" t="s">
        <v>233</v>
      </c>
      <c r="C15" s="483">
        <v>4</v>
      </c>
      <c r="D15" s="217">
        <v>33.685000000000002</v>
      </c>
      <c r="E15" s="161">
        <v>0.1</v>
      </c>
      <c r="F15" s="162">
        <f>D15*E15</f>
        <v>3.3685000000000005</v>
      </c>
      <c r="G15" s="163">
        <v>10</v>
      </c>
      <c r="H15" s="162">
        <f>(D15-F15)/G15</f>
        <v>3.03165</v>
      </c>
      <c r="I15" s="162">
        <f>H15/12</f>
        <v>0.25263750000000001</v>
      </c>
      <c r="J15" s="155">
        <f>I15*C15</f>
        <v>1.0105500000000001</v>
      </c>
      <c r="L15" s="174"/>
    </row>
    <row r="16" spans="1:12" ht="14.5" thickBot="1" x14ac:dyDescent="0.4">
      <c r="A16" s="73">
        <f t="shared" si="0"/>
        <v>12</v>
      </c>
      <c r="B16" s="482" t="s">
        <v>234</v>
      </c>
      <c r="C16" s="483">
        <v>1</v>
      </c>
      <c r="D16" s="217">
        <v>24.274999999999995</v>
      </c>
      <c r="E16" s="161">
        <v>0.1</v>
      </c>
      <c r="F16" s="162">
        <f>D16*E16</f>
        <v>2.4274999999999998</v>
      </c>
      <c r="G16" s="163">
        <v>10</v>
      </c>
      <c r="H16" s="162">
        <f>(D16-F16)/G16</f>
        <v>2.1847499999999997</v>
      </c>
      <c r="I16" s="162">
        <f>H16/12</f>
        <v>0.18206249999999999</v>
      </c>
      <c r="J16" s="155">
        <f>I16*C16</f>
        <v>0.18206249999999999</v>
      </c>
      <c r="L16" s="174"/>
    </row>
    <row r="17" spans="1:12" ht="28.5" thickBot="1" x14ac:dyDescent="0.4">
      <c r="A17" s="73">
        <f t="shared" si="0"/>
        <v>13</v>
      </c>
      <c r="B17" s="482" t="s">
        <v>235</v>
      </c>
      <c r="C17" s="483">
        <v>2</v>
      </c>
      <c r="D17" s="217">
        <v>78.370000000000019</v>
      </c>
      <c r="E17" s="161">
        <v>0.1</v>
      </c>
      <c r="F17" s="162">
        <f>D17*E17</f>
        <v>7.8370000000000024</v>
      </c>
      <c r="G17" s="163">
        <v>10</v>
      </c>
      <c r="H17" s="162">
        <f>(D17-F17)/G17</f>
        <v>7.0533000000000019</v>
      </c>
      <c r="I17" s="162">
        <f>H17/12</f>
        <v>0.58777500000000016</v>
      </c>
      <c r="J17" s="155">
        <f>I17*C17</f>
        <v>1.1755500000000003</v>
      </c>
      <c r="L17" s="174"/>
    </row>
    <row r="18" spans="1:12" ht="28.5" thickBot="1" x14ac:dyDescent="0.4">
      <c r="A18" s="73">
        <f t="shared" si="0"/>
        <v>14</v>
      </c>
      <c r="B18" s="482" t="s">
        <v>236</v>
      </c>
      <c r="C18" s="483">
        <v>2</v>
      </c>
      <c r="D18" s="217">
        <v>59.154285714285706</v>
      </c>
      <c r="E18" s="161">
        <v>0.1</v>
      </c>
      <c r="F18" s="162">
        <f>D18*E18</f>
        <v>5.9154285714285706</v>
      </c>
      <c r="G18" s="163">
        <v>10</v>
      </c>
      <c r="H18" s="162">
        <f>(D18-F18)/G18</f>
        <v>5.3238857142857139</v>
      </c>
      <c r="I18" s="162">
        <f>H18/12</f>
        <v>0.44365714285714281</v>
      </c>
      <c r="J18" s="155">
        <f>I18*C18</f>
        <v>0.88731428571428561</v>
      </c>
      <c r="L18" s="174"/>
    </row>
    <row r="19" spans="1:12" ht="13.15" customHeight="1" thickBot="1" x14ac:dyDescent="0.4">
      <c r="A19" s="73">
        <f t="shared" si="0"/>
        <v>15</v>
      </c>
      <c r="B19" s="482" t="s">
        <v>237</v>
      </c>
      <c r="C19" s="483">
        <v>2</v>
      </c>
      <c r="D19" s="217">
        <v>49.32833333333334</v>
      </c>
      <c r="E19" s="161">
        <v>0.1</v>
      </c>
      <c r="F19" s="162">
        <f>D19*E19</f>
        <v>4.9328333333333347</v>
      </c>
      <c r="G19" s="163">
        <v>10</v>
      </c>
      <c r="H19" s="162">
        <f>(D19-F19)/G19</f>
        <v>4.4395500000000006</v>
      </c>
      <c r="I19" s="162">
        <f>H19/12</f>
        <v>0.36996250000000003</v>
      </c>
      <c r="J19" s="155">
        <f>I19*C19</f>
        <v>0.73992500000000005</v>
      </c>
      <c r="L19" s="174"/>
    </row>
    <row r="20" spans="1:12" ht="28.5" thickBot="1" x14ac:dyDescent="0.4">
      <c r="A20" s="73">
        <f t="shared" si="0"/>
        <v>16</v>
      </c>
      <c r="B20" s="482" t="s">
        <v>238</v>
      </c>
      <c r="C20" s="483">
        <v>4</v>
      </c>
      <c r="D20" s="217">
        <v>16.258000000000003</v>
      </c>
      <c r="E20" s="161">
        <v>0.1</v>
      </c>
      <c r="F20" s="162">
        <f>D20*E20</f>
        <v>1.6258000000000004</v>
      </c>
      <c r="G20" s="163">
        <v>10</v>
      </c>
      <c r="H20" s="162">
        <f>(D20-F20)/G20</f>
        <v>1.4632200000000002</v>
      </c>
      <c r="I20" s="162">
        <f>H20/12</f>
        <v>0.12193500000000002</v>
      </c>
      <c r="J20" s="155">
        <f>I20*C20</f>
        <v>0.48774000000000006</v>
      </c>
      <c r="L20" s="174"/>
    </row>
    <row r="21" spans="1:12" ht="28.5" thickBot="1" x14ac:dyDescent="0.4">
      <c r="A21" s="73">
        <f t="shared" si="0"/>
        <v>17</v>
      </c>
      <c r="B21" s="482" t="s">
        <v>239</v>
      </c>
      <c r="C21" s="483">
        <v>3</v>
      </c>
      <c r="D21" s="217">
        <v>15.48</v>
      </c>
      <c r="E21" s="161">
        <v>0.1</v>
      </c>
      <c r="F21" s="162">
        <f>D21*E21</f>
        <v>1.548</v>
      </c>
      <c r="G21" s="163">
        <v>10</v>
      </c>
      <c r="H21" s="162">
        <f>(D21-F21)/G21</f>
        <v>1.3932</v>
      </c>
      <c r="I21" s="162">
        <f>H21/12</f>
        <v>0.11609999999999999</v>
      </c>
      <c r="J21" s="155">
        <f>I21*C21</f>
        <v>0.3483</v>
      </c>
      <c r="L21" s="174"/>
    </row>
    <row r="22" spans="1:12" ht="28.5" thickBot="1" x14ac:dyDescent="0.4">
      <c r="A22" s="73">
        <f t="shared" si="0"/>
        <v>18</v>
      </c>
      <c r="B22" s="482" t="s">
        <v>240</v>
      </c>
      <c r="C22" s="483">
        <v>4</v>
      </c>
      <c r="D22" s="217">
        <v>17.285</v>
      </c>
      <c r="E22" s="161">
        <v>0.1</v>
      </c>
      <c r="F22" s="162">
        <f>D22*E22</f>
        <v>1.7285000000000001</v>
      </c>
      <c r="G22" s="163">
        <v>10</v>
      </c>
      <c r="H22" s="162">
        <f>(D22-F22)/G22</f>
        <v>1.55565</v>
      </c>
      <c r="I22" s="162">
        <f>H22/12</f>
        <v>0.12963749999999999</v>
      </c>
      <c r="J22" s="155">
        <f>I22*C22</f>
        <v>0.51854999999999996</v>
      </c>
      <c r="L22" s="174"/>
    </row>
    <row r="23" spans="1:12" ht="42.5" thickBot="1" x14ac:dyDescent="0.4">
      <c r="A23" s="73">
        <f t="shared" si="0"/>
        <v>19</v>
      </c>
      <c r="B23" s="482" t="s">
        <v>241</v>
      </c>
      <c r="C23" s="483">
        <v>3</v>
      </c>
      <c r="D23" s="217">
        <v>17.956</v>
      </c>
      <c r="E23" s="161">
        <v>0.1</v>
      </c>
      <c r="F23" s="162">
        <f>D23*E23</f>
        <v>1.7956000000000001</v>
      </c>
      <c r="G23" s="163">
        <v>10</v>
      </c>
      <c r="H23" s="162">
        <f>(D23-F23)/G23</f>
        <v>1.6160399999999999</v>
      </c>
      <c r="I23" s="162">
        <f>H23/12</f>
        <v>0.13466999999999998</v>
      </c>
      <c r="J23" s="155">
        <f>I23*C23</f>
        <v>0.40400999999999998</v>
      </c>
      <c r="L23" s="174"/>
    </row>
    <row r="24" spans="1:12" ht="42.5" thickBot="1" x14ac:dyDescent="0.4">
      <c r="A24" s="73">
        <f t="shared" si="0"/>
        <v>20</v>
      </c>
      <c r="B24" s="482" t="s">
        <v>242</v>
      </c>
      <c r="C24" s="483">
        <v>2</v>
      </c>
      <c r="D24" s="217">
        <v>69.39</v>
      </c>
      <c r="E24" s="161">
        <v>0.1</v>
      </c>
      <c r="F24" s="162">
        <f>D24*E24</f>
        <v>6.9390000000000001</v>
      </c>
      <c r="G24" s="163">
        <v>10</v>
      </c>
      <c r="H24" s="162">
        <f>(D24-F24)/G24</f>
        <v>6.2450999999999999</v>
      </c>
      <c r="I24" s="162">
        <f>H24/12</f>
        <v>0.52042500000000003</v>
      </c>
      <c r="J24" s="155">
        <f>I24*C24</f>
        <v>1.0408500000000001</v>
      </c>
      <c r="L24" s="174"/>
    </row>
    <row r="25" spans="1:12" ht="14.5" thickBot="1" x14ac:dyDescent="0.4">
      <c r="A25" s="73">
        <f t="shared" si="0"/>
        <v>21</v>
      </c>
      <c r="B25" s="482" t="s">
        <v>243</v>
      </c>
      <c r="C25" s="483">
        <v>6</v>
      </c>
      <c r="D25" s="217">
        <v>45.32</v>
      </c>
      <c r="E25" s="161">
        <v>0.1</v>
      </c>
      <c r="F25" s="162">
        <f>D25*E25</f>
        <v>4.532</v>
      </c>
      <c r="G25" s="163">
        <v>10</v>
      </c>
      <c r="H25" s="162">
        <f>(D25-F25)/G25</f>
        <v>4.0787999999999993</v>
      </c>
      <c r="I25" s="162">
        <f>H25/12</f>
        <v>0.33989999999999992</v>
      </c>
      <c r="J25" s="155">
        <f>I25*C25</f>
        <v>2.0393999999999997</v>
      </c>
      <c r="L25" s="174"/>
    </row>
    <row r="26" spans="1:12" ht="28.5" thickBot="1" x14ac:dyDescent="0.4">
      <c r="A26" s="73">
        <f t="shared" si="0"/>
        <v>22</v>
      </c>
      <c r="B26" s="482" t="s">
        <v>244</v>
      </c>
      <c r="C26" s="483">
        <v>1</v>
      </c>
      <c r="D26" s="217">
        <v>79.524999999999991</v>
      </c>
      <c r="E26" s="161">
        <v>0.1</v>
      </c>
      <c r="F26" s="162">
        <f>D26*E26</f>
        <v>7.9524999999999997</v>
      </c>
      <c r="G26" s="163">
        <v>10</v>
      </c>
      <c r="H26" s="162">
        <f>(D26-F26)/G26</f>
        <v>7.1572499999999994</v>
      </c>
      <c r="I26" s="162">
        <f>H26/12</f>
        <v>0.59643749999999995</v>
      </c>
      <c r="J26" s="155">
        <f>I26*C26</f>
        <v>0.59643749999999995</v>
      </c>
      <c r="L26" s="174"/>
    </row>
    <row r="27" spans="1:12" ht="23.25" customHeight="1" thickBot="1" x14ac:dyDescent="0.4">
      <c r="A27" s="73">
        <f t="shared" si="0"/>
        <v>23</v>
      </c>
      <c r="B27" s="482" t="s">
        <v>245</v>
      </c>
      <c r="C27" s="483">
        <v>1</v>
      </c>
      <c r="D27" s="217">
        <v>100.285</v>
      </c>
      <c r="E27" s="161">
        <v>0.1</v>
      </c>
      <c r="F27" s="162">
        <f>D27*E27</f>
        <v>10.028500000000001</v>
      </c>
      <c r="G27" s="163">
        <v>10</v>
      </c>
      <c r="H27" s="162">
        <f>(D27-F27)/G27</f>
        <v>9.0256499999999988</v>
      </c>
      <c r="I27" s="162">
        <f>H27/12</f>
        <v>0.7521374999999999</v>
      </c>
      <c r="J27" s="155">
        <f>I27*C27</f>
        <v>0.7521374999999999</v>
      </c>
      <c r="L27" s="174"/>
    </row>
    <row r="28" spans="1:12" ht="14.5" thickBot="1" x14ac:dyDescent="0.4">
      <c r="A28" s="73">
        <f t="shared" si="0"/>
        <v>24</v>
      </c>
      <c r="B28" s="482" t="s">
        <v>246</v>
      </c>
      <c r="C28" s="483">
        <v>1</v>
      </c>
      <c r="D28" s="217">
        <v>142.54833333333332</v>
      </c>
      <c r="E28" s="161">
        <v>0.1</v>
      </c>
      <c r="F28" s="162">
        <f>D28*E28</f>
        <v>14.254833333333332</v>
      </c>
      <c r="G28" s="163">
        <v>10</v>
      </c>
      <c r="H28" s="162">
        <f>(D28-F28)/G28</f>
        <v>12.82935</v>
      </c>
      <c r="I28" s="162">
        <f>H28/12</f>
        <v>1.0691124999999999</v>
      </c>
      <c r="J28" s="155">
        <f>I28*C28</f>
        <v>1.0691124999999999</v>
      </c>
      <c r="L28" s="174"/>
    </row>
    <row r="29" spans="1:12" ht="28.5" thickBot="1" x14ac:dyDescent="0.4">
      <c r="A29" s="73">
        <f t="shared" si="0"/>
        <v>25</v>
      </c>
      <c r="B29" s="482" t="s">
        <v>247</v>
      </c>
      <c r="C29" s="483">
        <v>3</v>
      </c>
      <c r="D29" s="217">
        <v>873.66500000000008</v>
      </c>
      <c r="E29" s="161">
        <v>0.1</v>
      </c>
      <c r="F29" s="162">
        <f>D29*E29</f>
        <v>87.366500000000016</v>
      </c>
      <c r="G29" s="163">
        <v>10</v>
      </c>
      <c r="H29" s="162">
        <f>(D29-F29)/G29</f>
        <v>78.629850000000005</v>
      </c>
      <c r="I29" s="162">
        <f>H29/12</f>
        <v>6.5524875000000007</v>
      </c>
      <c r="J29" s="155">
        <f>I29*C29</f>
        <v>19.657462500000001</v>
      </c>
      <c r="L29" s="174"/>
    </row>
    <row r="30" spans="1:12" ht="28.5" thickBot="1" x14ac:dyDescent="0.4">
      <c r="A30" s="73">
        <f t="shared" si="0"/>
        <v>26</v>
      </c>
      <c r="B30" s="482" t="s">
        <v>248</v>
      </c>
      <c r="C30" s="483">
        <v>1</v>
      </c>
      <c r="D30" s="217">
        <v>73.365000000000009</v>
      </c>
      <c r="E30" s="161">
        <v>0.1</v>
      </c>
      <c r="F30" s="162">
        <f>D30*E30</f>
        <v>7.3365000000000009</v>
      </c>
      <c r="G30" s="163">
        <v>10</v>
      </c>
      <c r="H30" s="162">
        <f>(D30-F30)/G30</f>
        <v>6.602850000000001</v>
      </c>
      <c r="I30" s="162">
        <f>H30/12</f>
        <v>0.55023750000000005</v>
      </c>
      <c r="J30" s="155">
        <f>I30*C30</f>
        <v>0.55023750000000005</v>
      </c>
      <c r="L30" s="174"/>
    </row>
    <row r="31" spans="1:12" ht="14.5" thickBot="1" x14ac:dyDescent="0.4">
      <c r="A31" s="73">
        <f t="shared" si="0"/>
        <v>27</v>
      </c>
      <c r="B31" s="482" t="s">
        <v>249</v>
      </c>
      <c r="C31" s="483">
        <v>1</v>
      </c>
      <c r="D31" s="217">
        <v>537.04</v>
      </c>
      <c r="E31" s="161">
        <v>0.1</v>
      </c>
      <c r="F31" s="162">
        <f>D31*E31</f>
        <v>53.704000000000001</v>
      </c>
      <c r="G31" s="163">
        <v>10</v>
      </c>
      <c r="H31" s="162">
        <f>(D31-F31)/G31</f>
        <v>48.333599999999997</v>
      </c>
      <c r="I31" s="162">
        <f>H31/12</f>
        <v>4.0278</v>
      </c>
      <c r="J31" s="155">
        <f>I31*C31</f>
        <v>4.0278</v>
      </c>
      <c r="L31" s="174"/>
    </row>
    <row r="32" spans="1:12" ht="28.5" thickBot="1" x14ac:dyDescent="0.4">
      <c r="A32" s="73">
        <f t="shared" si="0"/>
        <v>28</v>
      </c>
      <c r="B32" s="482" t="s">
        <v>250</v>
      </c>
      <c r="C32" s="483">
        <v>1</v>
      </c>
      <c r="D32" s="217">
        <v>989.79333333333341</v>
      </c>
      <c r="E32" s="161">
        <v>0.1</v>
      </c>
      <c r="F32" s="162">
        <f>D32*E32</f>
        <v>98.979333333333344</v>
      </c>
      <c r="G32" s="163">
        <v>10</v>
      </c>
      <c r="H32" s="162">
        <f>(D32-F32)/G32</f>
        <v>89.081400000000002</v>
      </c>
      <c r="I32" s="162">
        <f>H32/12</f>
        <v>7.4234499999999999</v>
      </c>
      <c r="J32" s="155">
        <f>I32*C32</f>
        <v>7.4234499999999999</v>
      </c>
      <c r="L32" s="174"/>
    </row>
    <row r="33" spans="1:294" ht="42.5" thickBot="1" x14ac:dyDescent="0.4">
      <c r="A33" s="73">
        <f t="shared" si="0"/>
        <v>29</v>
      </c>
      <c r="B33" s="482" t="s">
        <v>251</v>
      </c>
      <c r="C33" s="483">
        <v>1</v>
      </c>
      <c r="D33" s="217">
        <v>442.64333333333337</v>
      </c>
      <c r="E33" s="161">
        <v>0.1</v>
      </c>
      <c r="F33" s="162">
        <f>D33*E33</f>
        <v>44.26433333333334</v>
      </c>
      <c r="G33" s="163">
        <v>10</v>
      </c>
      <c r="H33" s="162">
        <f>(D33-F33)/G33</f>
        <v>39.837900000000005</v>
      </c>
      <c r="I33" s="162">
        <f>H33/12</f>
        <v>3.3198250000000002</v>
      </c>
      <c r="J33" s="155">
        <f>I33*C33</f>
        <v>3.3198250000000002</v>
      </c>
      <c r="L33" s="174"/>
    </row>
    <row r="34" spans="1:294" ht="28.5" thickBot="1" x14ac:dyDescent="0.4">
      <c r="A34" s="73">
        <f t="shared" si="0"/>
        <v>30</v>
      </c>
      <c r="B34" s="482" t="s">
        <v>252</v>
      </c>
      <c r="C34" s="483">
        <v>1</v>
      </c>
      <c r="D34" s="217">
        <v>319.95499999999998</v>
      </c>
      <c r="E34" s="161">
        <v>0.1</v>
      </c>
      <c r="F34" s="162">
        <f>D34*E34</f>
        <v>31.9955</v>
      </c>
      <c r="G34" s="163">
        <v>10</v>
      </c>
      <c r="H34" s="162">
        <f>(D34-F34)/G34</f>
        <v>28.795949999999998</v>
      </c>
      <c r="I34" s="162">
        <f>H34/12</f>
        <v>2.3996624999999998</v>
      </c>
      <c r="J34" s="155">
        <f>I34*C34</f>
        <v>2.3996624999999998</v>
      </c>
      <c r="L34" s="174"/>
    </row>
    <row r="35" spans="1:294" ht="28.5" thickBot="1" x14ac:dyDescent="0.4">
      <c r="A35" s="73">
        <f t="shared" si="0"/>
        <v>31</v>
      </c>
      <c r="B35" s="482" t="s">
        <v>253</v>
      </c>
      <c r="C35" s="483">
        <v>1</v>
      </c>
      <c r="D35" s="217">
        <v>207.27000000000004</v>
      </c>
      <c r="E35" s="161">
        <v>0.1</v>
      </c>
      <c r="F35" s="162">
        <f>D35*E35</f>
        <v>20.727000000000004</v>
      </c>
      <c r="G35" s="163">
        <v>10</v>
      </c>
      <c r="H35" s="162">
        <f>(D35-F35)/G35</f>
        <v>18.654300000000003</v>
      </c>
      <c r="I35" s="162">
        <f>H35/12</f>
        <v>1.5545250000000002</v>
      </c>
      <c r="J35" s="155">
        <f>I35*C35</f>
        <v>1.5545250000000002</v>
      </c>
      <c r="L35" s="174"/>
    </row>
    <row r="36" spans="1:294" ht="28.5" thickBot="1" x14ac:dyDescent="0.4">
      <c r="A36" s="73">
        <f t="shared" si="0"/>
        <v>32</v>
      </c>
      <c r="B36" s="482" t="s">
        <v>254</v>
      </c>
      <c r="C36" s="483">
        <v>1</v>
      </c>
      <c r="D36" s="217">
        <v>407.12200000000001</v>
      </c>
      <c r="E36" s="161">
        <v>0.1</v>
      </c>
      <c r="F36" s="162">
        <f>D36*E36</f>
        <v>40.712200000000003</v>
      </c>
      <c r="G36" s="163">
        <v>10</v>
      </c>
      <c r="H36" s="162">
        <f>(D36-F36)/G36</f>
        <v>36.640979999999999</v>
      </c>
      <c r="I36" s="162">
        <f>H36/12</f>
        <v>3.0534149999999998</v>
      </c>
      <c r="J36" s="155">
        <f>I36*C36</f>
        <v>3.0534149999999998</v>
      </c>
      <c r="L36" s="174"/>
    </row>
    <row r="37" spans="1:294" ht="42.5" thickBot="1" x14ac:dyDescent="0.4">
      <c r="A37" s="73">
        <f t="shared" si="0"/>
        <v>33</v>
      </c>
      <c r="B37" s="482" t="s">
        <v>255</v>
      </c>
      <c r="C37" s="483">
        <v>2</v>
      </c>
      <c r="D37" s="217">
        <v>110.5</v>
      </c>
      <c r="E37" s="161">
        <v>0.1</v>
      </c>
      <c r="F37" s="162">
        <f>D37*E37</f>
        <v>11.05</v>
      </c>
      <c r="G37" s="163">
        <v>10</v>
      </c>
      <c r="H37" s="162">
        <f>(D37-F37)/G37</f>
        <v>9.9450000000000003</v>
      </c>
      <c r="I37" s="162">
        <f>H37/12</f>
        <v>0.82874999999999999</v>
      </c>
      <c r="J37" s="155">
        <f>I37*C37</f>
        <v>1.6575</v>
      </c>
      <c r="L37" s="174"/>
    </row>
    <row r="38" spans="1:294" ht="14.5" thickBot="1" x14ac:dyDescent="0.4">
      <c r="A38" s="73">
        <f t="shared" si="0"/>
        <v>34</v>
      </c>
      <c r="B38" s="482" t="s">
        <v>256</v>
      </c>
      <c r="C38" s="483">
        <v>1</v>
      </c>
      <c r="D38" s="217">
        <v>25.87</v>
      </c>
      <c r="E38" s="161">
        <v>0.1</v>
      </c>
      <c r="F38" s="162">
        <f>D38*E38</f>
        <v>2.5870000000000002</v>
      </c>
      <c r="G38" s="163">
        <v>10</v>
      </c>
      <c r="H38" s="162">
        <f>(D38-F38)/G38</f>
        <v>2.3283</v>
      </c>
      <c r="I38" s="162">
        <f>H38/12</f>
        <v>0.194025</v>
      </c>
      <c r="J38" s="155">
        <f>I38*C38</f>
        <v>0.194025</v>
      </c>
      <c r="L38" s="174"/>
    </row>
    <row r="39" spans="1:294" ht="14.5" thickBot="1" x14ac:dyDescent="0.4">
      <c r="A39" s="73">
        <f t="shared" si="0"/>
        <v>35</v>
      </c>
      <c r="B39" s="482" t="s">
        <v>257</v>
      </c>
      <c r="C39" s="483">
        <v>1</v>
      </c>
      <c r="D39" s="217">
        <v>276.48200000000003</v>
      </c>
      <c r="E39" s="161">
        <v>0.1</v>
      </c>
      <c r="F39" s="162">
        <f>D39*E39</f>
        <v>27.648200000000003</v>
      </c>
      <c r="G39" s="163">
        <v>10</v>
      </c>
      <c r="H39" s="162">
        <f>(D39-F39)/G39</f>
        <v>24.883380000000002</v>
      </c>
      <c r="I39" s="162">
        <f>H39/12</f>
        <v>2.0736150000000002</v>
      </c>
      <c r="J39" s="155">
        <f>I39*C39</f>
        <v>2.0736150000000002</v>
      </c>
      <c r="L39" s="174"/>
    </row>
    <row r="40" spans="1:294" ht="28.5" thickBot="1" x14ac:dyDescent="0.4">
      <c r="A40" s="73">
        <f t="shared" si="0"/>
        <v>36</v>
      </c>
      <c r="B40" s="482" t="s">
        <v>258</v>
      </c>
      <c r="C40" s="483">
        <v>2</v>
      </c>
      <c r="D40" s="217">
        <v>264.63</v>
      </c>
      <c r="E40" s="161">
        <v>0.1</v>
      </c>
      <c r="F40" s="162">
        <f>D40*E40</f>
        <v>26.463000000000001</v>
      </c>
      <c r="G40" s="163">
        <v>10</v>
      </c>
      <c r="H40" s="162">
        <f>(D40-F40)/G40</f>
        <v>23.816700000000001</v>
      </c>
      <c r="I40" s="162">
        <f>H40/12</f>
        <v>1.9847250000000001</v>
      </c>
      <c r="J40" s="155">
        <f>I40*C40</f>
        <v>3.9694500000000001</v>
      </c>
      <c r="L40" s="174"/>
    </row>
    <row r="41" spans="1:294" ht="28.5" thickBot="1" x14ac:dyDescent="0.4">
      <c r="A41" s="73">
        <f t="shared" si="0"/>
        <v>37</v>
      </c>
      <c r="B41" s="482" t="s">
        <v>259</v>
      </c>
      <c r="C41" s="483">
        <v>1</v>
      </c>
      <c r="D41" s="217">
        <v>151.94</v>
      </c>
      <c r="E41" s="161">
        <v>0.1</v>
      </c>
      <c r="F41" s="162">
        <f>D41*E41</f>
        <v>15.194000000000001</v>
      </c>
      <c r="G41" s="163">
        <v>10</v>
      </c>
      <c r="H41" s="162">
        <f>(D41-F41)/G41</f>
        <v>13.674600000000002</v>
      </c>
      <c r="I41" s="162">
        <f>H41/12</f>
        <v>1.1395500000000001</v>
      </c>
      <c r="J41" s="155">
        <f>I41*C41</f>
        <v>1.1395500000000001</v>
      </c>
      <c r="L41" s="174"/>
    </row>
    <row r="42" spans="1:294" ht="14.5" thickBot="1" x14ac:dyDescent="0.4">
      <c r="A42" s="73">
        <f t="shared" si="0"/>
        <v>38</v>
      </c>
      <c r="B42" s="482" t="s">
        <v>260</v>
      </c>
      <c r="C42" s="483">
        <v>2</v>
      </c>
      <c r="D42" s="217">
        <v>1037.0160000000001</v>
      </c>
      <c r="E42" s="161">
        <v>0.1</v>
      </c>
      <c r="F42" s="162">
        <f>D42*E42</f>
        <v>103.70160000000001</v>
      </c>
      <c r="G42" s="163">
        <v>10</v>
      </c>
      <c r="H42" s="162">
        <f>(D42-F42)/G42</f>
        <v>93.331440000000015</v>
      </c>
      <c r="I42" s="162">
        <f>H42/12</f>
        <v>7.7776200000000015</v>
      </c>
      <c r="J42" s="155">
        <f>I42*C42</f>
        <v>15.555240000000003</v>
      </c>
      <c r="L42" s="174"/>
    </row>
    <row r="43" spans="1:294" ht="28.5" thickBot="1" x14ac:dyDescent="0.4">
      <c r="A43" s="73">
        <f t="shared" si="0"/>
        <v>39</v>
      </c>
      <c r="B43" s="482" t="s">
        <v>261</v>
      </c>
      <c r="C43" s="483">
        <v>1</v>
      </c>
      <c r="D43" s="217">
        <v>327.97</v>
      </c>
      <c r="E43" s="161">
        <v>0.1</v>
      </c>
      <c r="F43" s="162">
        <f>D43*E43</f>
        <v>32.797000000000004</v>
      </c>
      <c r="G43" s="163">
        <v>10</v>
      </c>
      <c r="H43" s="162">
        <f>(D43-F43)/G43</f>
        <v>29.517299999999999</v>
      </c>
      <c r="I43" s="162">
        <f>H43/12</f>
        <v>2.459775</v>
      </c>
      <c r="J43" s="155">
        <f>I43*C43</f>
        <v>2.459775</v>
      </c>
      <c r="L43" s="174"/>
    </row>
    <row r="44" spans="1:294" ht="182.5" thickBot="1" x14ac:dyDescent="0.4">
      <c r="A44" s="73">
        <f t="shared" si="0"/>
        <v>40</v>
      </c>
      <c r="B44" s="482" t="s">
        <v>262</v>
      </c>
      <c r="C44" s="483">
        <v>1</v>
      </c>
      <c r="D44" s="217">
        <v>55.71</v>
      </c>
      <c r="E44" s="161">
        <v>0.1</v>
      </c>
      <c r="F44" s="162">
        <f>D44*E44</f>
        <v>5.5710000000000006</v>
      </c>
      <c r="G44" s="163">
        <v>10</v>
      </c>
      <c r="H44" s="162">
        <f>(D44-F44)/G44</f>
        <v>5.0139000000000005</v>
      </c>
      <c r="I44" s="162">
        <f>H44/12</f>
        <v>0.41782500000000006</v>
      </c>
      <c r="J44" s="155">
        <f>I44*C44</f>
        <v>0.41782500000000006</v>
      </c>
      <c r="L44" s="174"/>
    </row>
    <row r="45" spans="1:294" ht="56.5" thickBot="1" x14ac:dyDescent="0.4">
      <c r="A45" s="73">
        <f t="shared" si="0"/>
        <v>41</v>
      </c>
      <c r="B45" s="482" t="s">
        <v>263</v>
      </c>
      <c r="C45" s="483">
        <v>1</v>
      </c>
      <c r="D45" s="217">
        <v>1424.9866666666667</v>
      </c>
      <c r="E45" s="161">
        <v>0.1</v>
      </c>
      <c r="F45" s="162">
        <f>D45*E45</f>
        <v>142.49866666666668</v>
      </c>
      <c r="G45" s="163">
        <v>10</v>
      </c>
      <c r="H45" s="162">
        <f>(D45-F45)/G45</f>
        <v>128.24880000000002</v>
      </c>
      <c r="I45" s="162">
        <f>H45/12</f>
        <v>10.687400000000002</v>
      </c>
      <c r="J45" s="155">
        <f>I45*C45</f>
        <v>10.687400000000002</v>
      </c>
      <c r="L45" s="174"/>
    </row>
    <row r="46" spans="1:294" ht="28.5" thickBot="1" x14ac:dyDescent="0.4">
      <c r="A46" s="73">
        <f t="shared" si="0"/>
        <v>42</v>
      </c>
      <c r="B46" s="482" t="s">
        <v>264</v>
      </c>
      <c r="C46" s="483">
        <v>1</v>
      </c>
      <c r="D46" s="217">
        <v>1162.4266666666667</v>
      </c>
      <c r="E46" s="161">
        <v>0.1</v>
      </c>
      <c r="F46" s="162">
        <f>D46*E46</f>
        <v>116.24266666666668</v>
      </c>
      <c r="G46" s="163">
        <v>10</v>
      </c>
      <c r="H46" s="162">
        <f>(D46-F46)/G46</f>
        <v>104.61839999999999</v>
      </c>
      <c r="I46" s="162">
        <f>H46/12</f>
        <v>8.7181999999999995</v>
      </c>
      <c r="J46" s="155">
        <f>I46*C46</f>
        <v>8.7181999999999995</v>
      </c>
      <c r="L46" s="174"/>
    </row>
    <row r="47" spans="1:294" ht="56.5" thickBot="1" x14ac:dyDescent="0.4">
      <c r="A47" s="73">
        <f t="shared" si="0"/>
        <v>43</v>
      </c>
      <c r="B47" s="482" t="s">
        <v>265</v>
      </c>
      <c r="C47" s="483">
        <v>1</v>
      </c>
      <c r="D47" s="217">
        <v>565.75</v>
      </c>
      <c r="E47" s="161">
        <v>0.1</v>
      </c>
      <c r="F47" s="162">
        <f>D47*E47</f>
        <v>56.575000000000003</v>
      </c>
      <c r="G47" s="163">
        <v>10</v>
      </c>
      <c r="H47" s="162">
        <f>(D47-F47)/G47</f>
        <v>50.917500000000004</v>
      </c>
      <c r="I47" s="162">
        <f>H47/12</f>
        <v>4.243125</v>
      </c>
      <c r="J47" s="155">
        <f>I47*C47</f>
        <v>4.243125</v>
      </c>
      <c r="L47" s="174"/>
    </row>
    <row r="48" spans="1:294" ht="28.5" thickBot="1" x14ac:dyDescent="0.4">
      <c r="A48" s="73">
        <f t="shared" si="0"/>
        <v>44</v>
      </c>
      <c r="B48" s="74" t="s">
        <v>266</v>
      </c>
      <c r="C48" s="75">
        <v>1</v>
      </c>
      <c r="D48" s="217">
        <v>37.636000000000003</v>
      </c>
      <c r="E48" s="161">
        <v>0.1</v>
      </c>
      <c r="F48" s="162">
        <f>D48*E48</f>
        <v>3.7636000000000003</v>
      </c>
      <c r="G48" s="163">
        <v>2</v>
      </c>
      <c r="H48" s="162">
        <f>(D48-F48)/G48</f>
        <v>16.936199999999999</v>
      </c>
      <c r="I48" s="162">
        <f>H48/12</f>
        <v>1.4113499999999999</v>
      </c>
      <c r="J48" s="155">
        <f>I48*C48</f>
        <v>1.4113499999999999</v>
      </c>
      <c r="L48" s="174"/>
      <c r="KH48" s="181"/>
    </row>
    <row r="49" spans="1:294" ht="28.5" thickBot="1" x14ac:dyDescent="0.4">
      <c r="A49" s="73">
        <f t="shared" si="0"/>
        <v>45</v>
      </c>
      <c r="B49" s="74" t="s">
        <v>267</v>
      </c>
      <c r="C49" s="75">
        <v>2</v>
      </c>
      <c r="D49" s="217">
        <v>37.5</v>
      </c>
      <c r="E49" s="161">
        <v>0.1</v>
      </c>
      <c r="F49" s="162">
        <f>D49*E49</f>
        <v>3.75</v>
      </c>
      <c r="G49" s="163">
        <v>10</v>
      </c>
      <c r="H49" s="162">
        <f>(D49-F49)/G49</f>
        <v>3.375</v>
      </c>
      <c r="I49" s="162">
        <f>H49/12</f>
        <v>0.28125</v>
      </c>
      <c r="J49" s="155">
        <f>I49*C49</f>
        <v>0.5625</v>
      </c>
      <c r="L49" s="174"/>
      <c r="KH49" s="181"/>
    </row>
    <row r="50" spans="1:294" ht="56.5" thickBot="1" x14ac:dyDescent="0.4">
      <c r="A50" s="73">
        <f t="shared" si="0"/>
        <v>46</v>
      </c>
      <c r="B50" s="74" t="s">
        <v>268</v>
      </c>
      <c r="C50" s="75">
        <v>2</v>
      </c>
      <c r="D50" s="217">
        <v>399.46500000000003</v>
      </c>
      <c r="E50" s="161">
        <v>0.1</v>
      </c>
      <c r="F50" s="162">
        <f>D50*E50</f>
        <v>39.946500000000007</v>
      </c>
      <c r="G50" s="163">
        <v>10</v>
      </c>
      <c r="H50" s="162">
        <f>(D50-F50)/G50</f>
        <v>35.95185</v>
      </c>
      <c r="I50" s="162">
        <f>H50/12</f>
        <v>2.9959875</v>
      </c>
      <c r="J50" s="155">
        <f>I50*C50</f>
        <v>5.9919750000000001</v>
      </c>
      <c r="L50" s="174"/>
      <c r="KH50" s="181"/>
    </row>
    <row r="51" spans="1:294" ht="23.25" customHeight="1" thickBot="1" x14ac:dyDescent="0.4">
      <c r="A51" s="446" t="s">
        <v>223</v>
      </c>
      <c r="B51" s="447"/>
      <c r="C51" s="447"/>
      <c r="D51" s="447"/>
      <c r="E51" s="447"/>
      <c r="F51" s="447"/>
      <c r="G51" s="447"/>
      <c r="H51" s="447"/>
      <c r="I51" s="447"/>
      <c r="J51" s="165">
        <f>SUM(J52:J76)</f>
        <v>520.29481517857153</v>
      </c>
      <c r="L51" s="174"/>
    </row>
    <row r="52" spans="1:294" ht="140" x14ac:dyDescent="0.35">
      <c r="A52" s="153">
        <f>A50+1</f>
        <v>47</v>
      </c>
      <c r="B52" s="74" t="s">
        <v>269</v>
      </c>
      <c r="C52" s="75">
        <v>2</v>
      </c>
      <c r="D52" s="218">
        <v>1072.4612499999998</v>
      </c>
      <c r="E52" s="158">
        <v>0.1</v>
      </c>
      <c r="F52" s="159">
        <f>D52*E52</f>
        <v>107.24612499999999</v>
      </c>
      <c r="G52" s="160">
        <v>10</v>
      </c>
      <c r="H52" s="159">
        <f>(D52-F52)/G52</f>
        <v>96.521512499999986</v>
      </c>
      <c r="I52" s="159">
        <f>H52/12</f>
        <v>8.0434593749999994</v>
      </c>
      <c r="J52" s="154">
        <f t="shared" ref="J52:J76" si="1">I52*C52</f>
        <v>16.086918749999999</v>
      </c>
      <c r="L52" s="174"/>
    </row>
    <row r="53" spans="1:294" ht="28" x14ac:dyDescent="0.35">
      <c r="A53" s="73">
        <f>A52+1</f>
        <v>48</v>
      </c>
      <c r="B53" s="74" t="s">
        <v>270</v>
      </c>
      <c r="C53" s="75">
        <v>1</v>
      </c>
      <c r="D53" s="218">
        <v>1144.0324999999998</v>
      </c>
      <c r="E53" s="161">
        <v>0.1</v>
      </c>
      <c r="F53" s="162">
        <f t="shared" ref="F53:F76" si="2">D53*E53</f>
        <v>114.40324999999999</v>
      </c>
      <c r="G53" s="163">
        <v>10</v>
      </c>
      <c r="H53" s="162">
        <f t="shared" ref="H53:H76" si="3">(D53-F53)/G53</f>
        <v>102.96292499999997</v>
      </c>
      <c r="I53" s="162">
        <f t="shared" ref="I53:I76" si="4">H53/12</f>
        <v>8.5802437499999975</v>
      </c>
      <c r="J53" s="155">
        <f t="shared" si="1"/>
        <v>8.5802437499999975</v>
      </c>
      <c r="L53" s="174"/>
    </row>
    <row r="54" spans="1:294" x14ac:dyDescent="0.35">
      <c r="A54" s="73">
        <f t="shared" ref="A54:A76" si="5">A53+1</f>
        <v>49</v>
      </c>
      <c r="B54" s="74" t="s">
        <v>271</v>
      </c>
      <c r="C54" s="75">
        <v>1</v>
      </c>
      <c r="D54" s="218">
        <v>1392.6000000000001</v>
      </c>
      <c r="E54" s="161">
        <v>0.1</v>
      </c>
      <c r="F54" s="162">
        <f t="shared" si="2"/>
        <v>139.26000000000002</v>
      </c>
      <c r="G54" s="163">
        <v>10</v>
      </c>
      <c r="H54" s="162">
        <f t="shared" si="3"/>
        <v>125.33400000000002</v>
      </c>
      <c r="I54" s="162">
        <f t="shared" si="4"/>
        <v>10.444500000000001</v>
      </c>
      <c r="J54" s="155">
        <f t="shared" si="1"/>
        <v>10.444500000000001</v>
      </c>
      <c r="L54" s="174"/>
    </row>
    <row r="55" spans="1:294" x14ac:dyDescent="0.35">
      <c r="A55" s="73">
        <f t="shared" si="5"/>
        <v>50</v>
      </c>
      <c r="B55" s="74" t="s">
        <v>272</v>
      </c>
      <c r="C55" s="75">
        <v>1</v>
      </c>
      <c r="D55" s="218">
        <v>1254.038</v>
      </c>
      <c r="E55" s="161">
        <v>0.1</v>
      </c>
      <c r="F55" s="162">
        <f t="shared" si="2"/>
        <v>125.4038</v>
      </c>
      <c r="G55" s="163">
        <v>10</v>
      </c>
      <c r="H55" s="162">
        <f t="shared" si="3"/>
        <v>112.86341999999999</v>
      </c>
      <c r="I55" s="162">
        <f t="shared" si="4"/>
        <v>9.4052849999999992</v>
      </c>
      <c r="J55" s="155">
        <f t="shared" si="1"/>
        <v>9.4052849999999992</v>
      </c>
      <c r="L55" s="174"/>
    </row>
    <row r="56" spans="1:294" x14ac:dyDescent="0.35">
      <c r="A56" s="73">
        <f>A55+1</f>
        <v>51</v>
      </c>
      <c r="B56" s="74" t="s">
        <v>273</v>
      </c>
      <c r="C56" s="75">
        <v>1</v>
      </c>
      <c r="D56" s="218">
        <v>11312.0525</v>
      </c>
      <c r="E56" s="161">
        <v>0.1</v>
      </c>
      <c r="F56" s="162">
        <f t="shared" si="2"/>
        <v>1131.20525</v>
      </c>
      <c r="G56" s="163">
        <v>10</v>
      </c>
      <c r="H56" s="162">
        <f t="shared" si="3"/>
        <v>1018.0847249999999</v>
      </c>
      <c r="I56" s="162">
        <f t="shared" si="4"/>
        <v>84.84039374999999</v>
      </c>
      <c r="J56" s="155">
        <f t="shared" si="1"/>
        <v>84.84039374999999</v>
      </c>
      <c r="L56" s="174"/>
    </row>
    <row r="57" spans="1:294" ht="140" x14ac:dyDescent="0.35">
      <c r="A57" s="73">
        <f t="shared" si="5"/>
        <v>52</v>
      </c>
      <c r="B57" s="74" t="s">
        <v>274</v>
      </c>
      <c r="C57" s="75">
        <v>1</v>
      </c>
      <c r="D57" s="218">
        <v>229.67249999999999</v>
      </c>
      <c r="E57" s="161">
        <v>0.1</v>
      </c>
      <c r="F57" s="162">
        <f t="shared" si="2"/>
        <v>22.96725</v>
      </c>
      <c r="G57" s="163">
        <v>10</v>
      </c>
      <c r="H57" s="162">
        <f t="shared" si="3"/>
        <v>20.670524999999998</v>
      </c>
      <c r="I57" s="162">
        <f t="shared" si="4"/>
        <v>1.7225437499999998</v>
      </c>
      <c r="J57" s="155">
        <f t="shared" si="1"/>
        <v>1.7225437499999998</v>
      </c>
      <c r="L57" s="174"/>
    </row>
    <row r="58" spans="1:294" ht="28" x14ac:dyDescent="0.35">
      <c r="A58" s="73">
        <f t="shared" si="5"/>
        <v>53</v>
      </c>
      <c r="B58" s="74" t="s">
        <v>275</v>
      </c>
      <c r="C58" s="75">
        <v>6</v>
      </c>
      <c r="D58" s="218">
        <v>1413</v>
      </c>
      <c r="E58" s="161">
        <v>0.1</v>
      </c>
      <c r="F58" s="162">
        <f t="shared" si="2"/>
        <v>141.30000000000001</v>
      </c>
      <c r="G58" s="163">
        <v>10</v>
      </c>
      <c r="H58" s="162">
        <f t="shared" si="3"/>
        <v>127.17</v>
      </c>
      <c r="I58" s="162">
        <f t="shared" si="4"/>
        <v>10.5975</v>
      </c>
      <c r="J58" s="155">
        <f t="shared" si="1"/>
        <v>63.585000000000001</v>
      </c>
      <c r="L58" s="174"/>
    </row>
    <row r="59" spans="1:294" x14ac:dyDescent="0.35">
      <c r="A59" s="73">
        <f t="shared" si="5"/>
        <v>54</v>
      </c>
      <c r="B59" s="74" t="s">
        <v>276</v>
      </c>
      <c r="C59" s="75">
        <v>5</v>
      </c>
      <c r="D59" s="218">
        <v>93.153999999999996</v>
      </c>
      <c r="E59" s="161">
        <v>0.1</v>
      </c>
      <c r="F59" s="162">
        <f t="shared" si="2"/>
        <v>9.3154000000000003</v>
      </c>
      <c r="G59" s="163">
        <v>10</v>
      </c>
      <c r="H59" s="162">
        <f t="shared" si="3"/>
        <v>8.3838600000000003</v>
      </c>
      <c r="I59" s="162">
        <f t="shared" si="4"/>
        <v>0.69865500000000003</v>
      </c>
      <c r="J59" s="155">
        <f t="shared" si="1"/>
        <v>3.4932750000000001</v>
      </c>
      <c r="L59" s="174"/>
    </row>
    <row r="60" spans="1:294" x14ac:dyDescent="0.35">
      <c r="A60" s="73">
        <f t="shared" si="5"/>
        <v>55</v>
      </c>
      <c r="B60" s="74" t="s">
        <v>277</v>
      </c>
      <c r="C60" s="75">
        <v>1</v>
      </c>
      <c r="D60" s="218">
        <v>1419.5562499999999</v>
      </c>
      <c r="E60" s="161">
        <v>0.1</v>
      </c>
      <c r="F60" s="162">
        <f t="shared" si="2"/>
        <v>141.955625</v>
      </c>
      <c r="G60" s="163">
        <v>10</v>
      </c>
      <c r="H60" s="162">
        <f t="shared" si="3"/>
        <v>127.76006249999998</v>
      </c>
      <c r="I60" s="162">
        <f t="shared" si="4"/>
        <v>10.646671874999997</v>
      </c>
      <c r="J60" s="155">
        <f t="shared" si="1"/>
        <v>10.646671874999997</v>
      </c>
      <c r="L60" s="174"/>
    </row>
    <row r="61" spans="1:294" ht="280" x14ac:dyDescent="0.35">
      <c r="A61" s="73">
        <f t="shared" si="5"/>
        <v>56</v>
      </c>
      <c r="B61" s="74" t="s">
        <v>278</v>
      </c>
      <c r="C61" s="75">
        <v>1</v>
      </c>
      <c r="D61" s="218">
        <v>3594.808</v>
      </c>
      <c r="E61" s="161">
        <v>0.1</v>
      </c>
      <c r="F61" s="162">
        <f t="shared" si="2"/>
        <v>359.48080000000004</v>
      </c>
      <c r="G61" s="163">
        <v>10</v>
      </c>
      <c r="H61" s="162">
        <f t="shared" si="3"/>
        <v>323.53271999999998</v>
      </c>
      <c r="I61" s="162">
        <f t="shared" si="4"/>
        <v>26.96106</v>
      </c>
      <c r="J61" s="155">
        <f t="shared" si="1"/>
        <v>26.96106</v>
      </c>
      <c r="L61" s="174"/>
    </row>
    <row r="62" spans="1:294" ht="28" x14ac:dyDescent="0.35">
      <c r="A62" s="73">
        <f t="shared" si="5"/>
        <v>57</v>
      </c>
      <c r="B62" s="74" t="s">
        <v>279</v>
      </c>
      <c r="C62" s="75">
        <v>1</v>
      </c>
      <c r="D62" s="218">
        <v>2687.8</v>
      </c>
      <c r="E62" s="161">
        <v>0.1</v>
      </c>
      <c r="F62" s="162">
        <f>D62*E62</f>
        <v>268.78000000000003</v>
      </c>
      <c r="G62" s="163">
        <v>10</v>
      </c>
      <c r="H62" s="162">
        <f>(D62-F62)/G62</f>
        <v>241.90199999999999</v>
      </c>
      <c r="I62" s="162">
        <f>H62/12</f>
        <v>20.1585</v>
      </c>
      <c r="J62" s="155">
        <f>I62*C62</f>
        <v>20.1585</v>
      </c>
      <c r="L62" s="174"/>
    </row>
    <row r="63" spans="1:294" x14ac:dyDescent="0.35">
      <c r="A63" s="73">
        <f t="shared" si="5"/>
        <v>58</v>
      </c>
      <c r="B63" s="74" t="s">
        <v>280</v>
      </c>
      <c r="C63" s="75">
        <v>1</v>
      </c>
      <c r="D63" s="218">
        <v>1299.0825</v>
      </c>
      <c r="E63" s="161">
        <v>0.1</v>
      </c>
      <c r="F63" s="162">
        <f>D63*E63</f>
        <v>129.90825000000001</v>
      </c>
      <c r="G63" s="163">
        <v>10</v>
      </c>
      <c r="H63" s="162">
        <f>(D63-F63)/G63</f>
        <v>116.91742500000001</v>
      </c>
      <c r="I63" s="162">
        <f>H63/12</f>
        <v>9.7431187500000007</v>
      </c>
      <c r="J63" s="155">
        <f>I63*C63</f>
        <v>9.7431187500000007</v>
      </c>
      <c r="L63" s="174"/>
    </row>
    <row r="64" spans="1:294" ht="28" x14ac:dyDescent="0.35">
      <c r="A64" s="73">
        <f t="shared" si="5"/>
        <v>59</v>
      </c>
      <c r="B64" s="74" t="s">
        <v>281</v>
      </c>
      <c r="C64" s="75">
        <v>1</v>
      </c>
      <c r="D64" s="218">
        <v>7280.99</v>
      </c>
      <c r="E64" s="161">
        <v>0.1</v>
      </c>
      <c r="F64" s="162">
        <f>D64*E64</f>
        <v>728.09900000000005</v>
      </c>
      <c r="G64" s="163">
        <v>10</v>
      </c>
      <c r="H64" s="162">
        <f>(D64-F64)/G64</f>
        <v>655.28909999999996</v>
      </c>
      <c r="I64" s="162">
        <f>H64/12</f>
        <v>54.607424999999999</v>
      </c>
      <c r="J64" s="155">
        <f>I64*C64</f>
        <v>54.607424999999999</v>
      </c>
      <c r="L64" s="174"/>
    </row>
    <row r="65" spans="1:12" ht="126" x14ac:dyDescent="0.35">
      <c r="A65" s="73">
        <f t="shared" si="5"/>
        <v>60</v>
      </c>
      <c r="B65" s="74" t="s">
        <v>282</v>
      </c>
      <c r="C65" s="75">
        <v>1</v>
      </c>
      <c r="D65" s="218">
        <v>1371.6637499999999</v>
      </c>
      <c r="E65" s="161">
        <v>0.1</v>
      </c>
      <c r="F65" s="162">
        <f>D65*E65</f>
        <v>137.16637499999999</v>
      </c>
      <c r="G65" s="163">
        <v>10</v>
      </c>
      <c r="H65" s="162">
        <f>(D65-F65)/G65</f>
        <v>123.4497375</v>
      </c>
      <c r="I65" s="162">
        <f>H65/12</f>
        <v>10.287478125</v>
      </c>
      <c r="J65" s="155">
        <f>I65*C65</f>
        <v>10.287478125</v>
      </c>
      <c r="L65" s="174"/>
    </row>
    <row r="66" spans="1:12" ht="126" x14ac:dyDescent="0.35">
      <c r="A66" s="73">
        <f t="shared" si="5"/>
        <v>61</v>
      </c>
      <c r="B66" s="74" t="s">
        <v>283</v>
      </c>
      <c r="C66" s="75">
        <v>1</v>
      </c>
      <c r="D66" s="218">
        <v>2510.0728571428567</v>
      </c>
      <c r="E66" s="161">
        <v>0.1</v>
      </c>
      <c r="F66" s="162">
        <f>D66*E66</f>
        <v>251.00728571428567</v>
      </c>
      <c r="G66" s="163">
        <v>10</v>
      </c>
      <c r="H66" s="162">
        <f>(D66-F66)/G66</f>
        <v>225.90655714285714</v>
      </c>
      <c r="I66" s="162">
        <f>H66/12</f>
        <v>18.825546428571428</v>
      </c>
      <c r="J66" s="155">
        <f>I66*C66</f>
        <v>18.825546428571428</v>
      </c>
      <c r="L66" s="174"/>
    </row>
    <row r="67" spans="1:12" ht="42" x14ac:dyDescent="0.35">
      <c r="A67" s="73">
        <f t="shared" si="5"/>
        <v>62</v>
      </c>
      <c r="B67" s="74" t="s">
        <v>284</v>
      </c>
      <c r="C67" s="75">
        <v>1</v>
      </c>
      <c r="D67" s="218">
        <v>5999.5</v>
      </c>
      <c r="E67" s="161">
        <v>0.1</v>
      </c>
      <c r="F67" s="162">
        <f>D67*E67</f>
        <v>599.95000000000005</v>
      </c>
      <c r="G67" s="163">
        <v>10</v>
      </c>
      <c r="H67" s="162">
        <f>(D67-F67)/G67</f>
        <v>539.95500000000004</v>
      </c>
      <c r="I67" s="162">
        <f>H67/12</f>
        <v>44.996250000000003</v>
      </c>
      <c r="J67" s="155">
        <f>I67*C67</f>
        <v>44.996250000000003</v>
      </c>
      <c r="L67" s="174"/>
    </row>
    <row r="68" spans="1:12" ht="28" x14ac:dyDescent="0.35">
      <c r="A68" s="73">
        <f t="shared" si="5"/>
        <v>63</v>
      </c>
      <c r="B68" s="74" t="s">
        <v>285</v>
      </c>
      <c r="C68" s="75">
        <v>1</v>
      </c>
      <c r="D68" s="218">
        <v>322.3175</v>
      </c>
      <c r="E68" s="161">
        <v>0.1</v>
      </c>
      <c r="F68" s="162">
        <f>D68*E68</f>
        <v>32.231749999999998</v>
      </c>
      <c r="G68" s="163">
        <v>10</v>
      </c>
      <c r="H68" s="162">
        <f>(D68-F68)/G68</f>
        <v>29.008575</v>
      </c>
      <c r="I68" s="162">
        <f>H68/12</f>
        <v>2.41738125</v>
      </c>
      <c r="J68" s="155">
        <f>I68*C68</f>
        <v>2.41738125</v>
      </c>
      <c r="L68" s="174"/>
    </row>
    <row r="69" spans="1:12" ht="140" x14ac:dyDescent="0.35">
      <c r="A69" s="73">
        <f t="shared" si="5"/>
        <v>64</v>
      </c>
      <c r="B69" s="74" t="s">
        <v>286</v>
      </c>
      <c r="C69" s="75">
        <v>1</v>
      </c>
      <c r="D69" s="218">
        <v>1085.2266666666667</v>
      </c>
      <c r="E69" s="161">
        <v>0.1</v>
      </c>
      <c r="F69" s="162">
        <f>D69*E69</f>
        <v>108.52266666666668</v>
      </c>
      <c r="G69" s="163">
        <v>10</v>
      </c>
      <c r="H69" s="162">
        <f>(D69-F69)/G69</f>
        <v>97.670400000000001</v>
      </c>
      <c r="I69" s="162">
        <f>H69/12</f>
        <v>8.1392000000000007</v>
      </c>
      <c r="J69" s="155">
        <f>I69*C69</f>
        <v>8.1392000000000007</v>
      </c>
      <c r="L69" s="174"/>
    </row>
    <row r="70" spans="1:12" ht="28" x14ac:dyDescent="0.35">
      <c r="A70" s="73">
        <f t="shared" si="5"/>
        <v>65</v>
      </c>
      <c r="B70" s="74" t="s">
        <v>287</v>
      </c>
      <c r="C70" s="75">
        <v>1</v>
      </c>
      <c r="D70" s="218">
        <v>205.904</v>
      </c>
      <c r="E70" s="161">
        <v>0.1</v>
      </c>
      <c r="F70" s="162">
        <f>D70*E70</f>
        <v>20.590400000000002</v>
      </c>
      <c r="G70" s="163">
        <v>10</v>
      </c>
      <c r="H70" s="162">
        <f>(D70-F70)/G70</f>
        <v>18.531359999999999</v>
      </c>
      <c r="I70" s="162">
        <f>H70/12</f>
        <v>1.5442799999999999</v>
      </c>
      <c r="J70" s="155">
        <f>I70*C70</f>
        <v>1.5442799999999999</v>
      </c>
      <c r="L70" s="174"/>
    </row>
    <row r="71" spans="1:12" x14ac:dyDescent="0.35">
      <c r="A71" s="73">
        <f t="shared" si="5"/>
        <v>66</v>
      </c>
      <c r="B71" s="74" t="s">
        <v>288</v>
      </c>
      <c r="C71" s="75">
        <v>1</v>
      </c>
      <c r="D71" s="218">
        <v>303.33200000000005</v>
      </c>
      <c r="E71" s="161">
        <v>0.1</v>
      </c>
      <c r="F71" s="162">
        <f>D71*E71</f>
        <v>30.333200000000005</v>
      </c>
      <c r="G71" s="163">
        <v>10</v>
      </c>
      <c r="H71" s="162">
        <f>(D71-F71)/G71</f>
        <v>27.299880000000009</v>
      </c>
      <c r="I71" s="162">
        <f>H71/12</f>
        <v>2.2749900000000007</v>
      </c>
      <c r="J71" s="155">
        <f>I71*C71</f>
        <v>2.2749900000000007</v>
      </c>
      <c r="L71" s="174"/>
    </row>
    <row r="72" spans="1:12" ht="42" x14ac:dyDescent="0.35">
      <c r="A72" s="73">
        <f t="shared" si="5"/>
        <v>67</v>
      </c>
      <c r="B72" s="74" t="s">
        <v>293</v>
      </c>
      <c r="C72" s="75">
        <v>1</v>
      </c>
      <c r="D72" s="218">
        <v>32.1875</v>
      </c>
      <c r="E72" s="161">
        <v>0.1</v>
      </c>
      <c r="F72" s="162">
        <f>D72*E72</f>
        <v>3.21875</v>
      </c>
      <c r="G72" s="163">
        <v>10</v>
      </c>
      <c r="H72" s="162">
        <f>(D72-F72)/G72</f>
        <v>2.8968750000000001</v>
      </c>
      <c r="I72" s="162">
        <f>H72/12</f>
        <v>0.24140625000000002</v>
      </c>
      <c r="J72" s="155">
        <f>I72*C72</f>
        <v>0.24140625000000002</v>
      </c>
      <c r="L72" s="174"/>
    </row>
    <row r="73" spans="1:12" ht="84" x14ac:dyDescent="0.35">
      <c r="A73" s="73">
        <f t="shared" si="5"/>
        <v>68</v>
      </c>
      <c r="B73" s="74" t="s">
        <v>292</v>
      </c>
      <c r="C73" s="75">
        <v>5</v>
      </c>
      <c r="D73" s="218">
        <v>1261.3900000000001</v>
      </c>
      <c r="E73" s="161">
        <v>0.1</v>
      </c>
      <c r="F73" s="162">
        <f>D73*E73</f>
        <v>126.13900000000001</v>
      </c>
      <c r="G73" s="163">
        <v>10</v>
      </c>
      <c r="H73" s="162">
        <f>(D73-F73)/G73</f>
        <v>113.52510000000002</v>
      </c>
      <c r="I73" s="162">
        <f>H73/12</f>
        <v>9.4604250000000025</v>
      </c>
      <c r="J73" s="155">
        <f>I73*C73</f>
        <v>47.302125000000011</v>
      </c>
      <c r="L73" s="174"/>
    </row>
    <row r="74" spans="1:12" x14ac:dyDescent="0.35">
      <c r="A74" s="73">
        <f t="shared" si="5"/>
        <v>69</v>
      </c>
      <c r="B74" s="74" t="s">
        <v>289</v>
      </c>
      <c r="C74" s="75">
        <v>1</v>
      </c>
      <c r="D74" s="218">
        <v>378.22199999999998</v>
      </c>
      <c r="E74" s="161">
        <v>0.1</v>
      </c>
      <c r="F74" s="162">
        <f>D74*E74</f>
        <v>37.822200000000002</v>
      </c>
      <c r="G74" s="163">
        <v>10</v>
      </c>
      <c r="H74" s="162">
        <f>(D74-F74)/G74</f>
        <v>34.03998</v>
      </c>
      <c r="I74" s="162">
        <f>H74/12</f>
        <v>2.836665</v>
      </c>
      <c r="J74" s="155">
        <f>I74*C74</f>
        <v>2.836665</v>
      </c>
      <c r="L74" s="174"/>
    </row>
    <row r="75" spans="1:12" ht="28" x14ac:dyDescent="0.35">
      <c r="A75" s="73">
        <f t="shared" si="5"/>
        <v>70</v>
      </c>
      <c r="B75" s="74" t="s">
        <v>290</v>
      </c>
      <c r="C75" s="75">
        <v>1</v>
      </c>
      <c r="D75" s="218">
        <v>6434.5050000000001</v>
      </c>
      <c r="E75" s="161">
        <v>0.1</v>
      </c>
      <c r="F75" s="162">
        <f>D75*E75</f>
        <v>643.45050000000003</v>
      </c>
      <c r="G75" s="163">
        <v>10</v>
      </c>
      <c r="H75" s="162">
        <f>(D75-F75)/G75</f>
        <v>579.10545000000002</v>
      </c>
      <c r="I75" s="162">
        <f>H75/12</f>
        <v>48.258787500000004</v>
      </c>
      <c r="J75" s="155">
        <f>I75*C75</f>
        <v>48.258787500000004</v>
      </c>
      <c r="L75" s="174"/>
    </row>
    <row r="76" spans="1:12" ht="28.5" thickBot="1" x14ac:dyDescent="0.4">
      <c r="A76" s="73">
        <f t="shared" si="5"/>
        <v>71</v>
      </c>
      <c r="B76" s="74" t="s">
        <v>291</v>
      </c>
      <c r="C76" s="75">
        <v>1</v>
      </c>
      <c r="D76" s="218">
        <v>1719.4360000000001</v>
      </c>
      <c r="E76" s="161">
        <v>0.1</v>
      </c>
      <c r="F76" s="162">
        <f>D76*E76</f>
        <v>171.94360000000003</v>
      </c>
      <c r="G76" s="163">
        <v>10</v>
      </c>
      <c r="H76" s="162">
        <f>(D76-F76)/G76</f>
        <v>154.74924000000001</v>
      </c>
      <c r="I76" s="162">
        <f>H76/12</f>
        <v>12.895770000000001</v>
      </c>
      <c r="J76" s="155">
        <f>I76*C76</f>
        <v>12.895770000000001</v>
      </c>
      <c r="L76" s="174"/>
    </row>
    <row r="77" spans="1:12" ht="50.25" customHeight="1" x14ac:dyDescent="0.35">
      <c r="A77" s="440"/>
      <c r="B77" s="440"/>
    </row>
    <row r="78" spans="1:12" x14ac:dyDescent="0.35">
      <c r="A78" s="50"/>
    </row>
    <row r="79" spans="1:12" x14ac:dyDescent="0.35">
      <c r="A79" s="50"/>
      <c r="C79" s="156"/>
      <c r="D79" s="156"/>
      <c r="E79" s="156"/>
      <c r="F79" s="156"/>
      <c r="G79" s="156"/>
      <c r="H79" s="156"/>
      <c r="I79" s="156"/>
    </row>
    <row r="80" spans="1:12" x14ac:dyDescent="0.35">
      <c r="A80" s="50"/>
      <c r="C80" s="156"/>
      <c r="D80" s="156"/>
      <c r="E80" s="156"/>
      <c r="F80" s="156"/>
      <c r="G80" s="156"/>
      <c r="H80" s="156"/>
      <c r="I80" s="156"/>
    </row>
    <row r="81" spans="1:9" x14ac:dyDescent="0.35">
      <c r="A81" s="50"/>
      <c r="C81" s="156"/>
      <c r="D81" s="156"/>
      <c r="E81" s="156"/>
      <c r="F81" s="156"/>
      <c r="G81" s="156"/>
      <c r="H81" s="156"/>
      <c r="I81" s="156"/>
    </row>
    <row r="82" spans="1:9" x14ac:dyDescent="0.35">
      <c r="A82" s="50"/>
      <c r="C82" s="156"/>
      <c r="D82" s="219"/>
      <c r="E82" s="156"/>
      <c r="F82" s="156"/>
      <c r="G82" s="156"/>
      <c r="H82" s="156"/>
      <c r="I82" s="156"/>
    </row>
    <row r="83" spans="1:9" x14ac:dyDescent="0.35">
      <c r="A83" s="50"/>
      <c r="C83" s="156"/>
      <c r="D83" s="156"/>
      <c r="E83" s="156"/>
      <c r="F83" s="156"/>
      <c r="G83" s="156"/>
      <c r="H83" s="156"/>
      <c r="I83" s="156"/>
    </row>
    <row r="84" spans="1:9" x14ac:dyDescent="0.35">
      <c r="A84" s="50"/>
      <c r="C84" s="156"/>
      <c r="D84" s="156"/>
      <c r="E84" s="156"/>
      <c r="F84" s="156"/>
      <c r="G84" s="156"/>
      <c r="H84" s="156"/>
      <c r="I84" s="156"/>
    </row>
    <row r="85" spans="1:9" x14ac:dyDescent="0.35">
      <c r="A85" s="50"/>
      <c r="C85" s="156"/>
      <c r="D85" s="156"/>
      <c r="E85" s="156"/>
      <c r="F85" s="156"/>
      <c r="G85" s="156"/>
      <c r="H85" s="156"/>
      <c r="I85" s="156"/>
    </row>
    <row r="86" spans="1:9" x14ac:dyDescent="0.35">
      <c r="A86" s="50"/>
      <c r="C86" s="156"/>
      <c r="D86" s="156"/>
      <c r="E86" s="156"/>
      <c r="F86" s="156"/>
      <c r="G86" s="156"/>
      <c r="H86" s="156"/>
      <c r="I86" s="156"/>
    </row>
    <row r="87" spans="1:9" x14ac:dyDescent="0.35">
      <c r="A87" s="50"/>
      <c r="C87" s="156"/>
      <c r="D87" s="156"/>
      <c r="E87" s="156"/>
      <c r="F87" s="156"/>
      <c r="G87" s="156"/>
      <c r="H87" s="156"/>
      <c r="I87" s="156"/>
    </row>
    <row r="88" spans="1:9" x14ac:dyDescent="0.35">
      <c r="A88" s="50"/>
      <c r="C88" s="156"/>
      <c r="D88" s="156"/>
      <c r="E88" s="156"/>
      <c r="F88" s="156"/>
      <c r="G88" s="156"/>
      <c r="H88" s="156"/>
      <c r="I88" s="156"/>
    </row>
    <row r="89" spans="1:9" x14ac:dyDescent="0.35">
      <c r="A89" s="50"/>
      <c r="C89" s="156"/>
      <c r="D89" s="156"/>
      <c r="E89" s="156"/>
      <c r="F89" s="156"/>
      <c r="G89" s="156"/>
      <c r="H89" s="156"/>
      <c r="I89" s="156"/>
    </row>
    <row r="90" spans="1:9" x14ac:dyDescent="0.35">
      <c r="A90" s="50"/>
      <c r="C90" s="156"/>
      <c r="D90" s="156"/>
      <c r="E90" s="156"/>
      <c r="F90" s="156"/>
      <c r="G90" s="156"/>
      <c r="H90" s="156"/>
      <c r="I90" s="156"/>
    </row>
    <row r="91" spans="1:9" x14ac:dyDescent="0.35">
      <c r="A91" s="50"/>
      <c r="C91" s="156"/>
      <c r="D91" s="156"/>
      <c r="E91" s="156"/>
      <c r="F91" s="156"/>
      <c r="G91" s="156"/>
      <c r="H91" s="156"/>
      <c r="I91" s="156"/>
    </row>
    <row r="92" spans="1:9" x14ac:dyDescent="0.35">
      <c r="A92" s="50"/>
      <c r="C92" s="156"/>
      <c r="D92" s="156"/>
      <c r="E92" s="156"/>
      <c r="F92" s="156"/>
      <c r="G92" s="156"/>
      <c r="H92" s="156"/>
      <c r="I92" s="156"/>
    </row>
    <row r="93" spans="1:9" x14ac:dyDescent="0.35">
      <c r="A93" s="50"/>
      <c r="C93" s="156"/>
      <c r="D93" s="156"/>
      <c r="E93" s="156"/>
      <c r="F93" s="156"/>
      <c r="G93" s="156"/>
      <c r="H93" s="156"/>
      <c r="I93" s="156"/>
    </row>
    <row r="94" spans="1:9" x14ac:dyDescent="0.35">
      <c r="A94" s="50"/>
      <c r="C94" s="156"/>
      <c r="D94" s="156"/>
      <c r="E94" s="156"/>
      <c r="F94" s="156"/>
      <c r="G94" s="156"/>
      <c r="H94" s="156"/>
      <c r="I94" s="156"/>
    </row>
    <row r="95" spans="1:9" x14ac:dyDescent="0.35">
      <c r="A95" s="50"/>
      <c r="C95" s="156"/>
      <c r="D95" s="156"/>
      <c r="E95" s="156"/>
      <c r="F95" s="156"/>
      <c r="G95" s="156"/>
      <c r="H95" s="156"/>
      <c r="I95" s="156"/>
    </row>
    <row r="96" spans="1:9" x14ac:dyDescent="0.35">
      <c r="A96" s="50"/>
      <c r="C96" s="156"/>
      <c r="D96" s="156"/>
      <c r="E96" s="156"/>
      <c r="F96" s="156"/>
      <c r="G96" s="156"/>
      <c r="H96" s="156"/>
      <c r="I96" s="156"/>
    </row>
    <row r="97" spans="1:9" x14ac:dyDescent="0.35">
      <c r="A97" s="50"/>
      <c r="C97" s="156"/>
      <c r="D97" s="156"/>
      <c r="E97" s="156"/>
      <c r="F97" s="156"/>
      <c r="G97" s="156"/>
      <c r="H97" s="156"/>
      <c r="I97" s="156"/>
    </row>
    <row r="98" spans="1:9" x14ac:dyDescent="0.35">
      <c r="A98" s="50"/>
      <c r="C98" s="156"/>
      <c r="D98" s="156"/>
      <c r="E98" s="156"/>
      <c r="F98" s="156"/>
      <c r="G98" s="156"/>
      <c r="H98" s="156"/>
      <c r="I98" s="156"/>
    </row>
    <row r="99" spans="1:9" x14ac:dyDescent="0.35">
      <c r="A99" s="50"/>
      <c r="C99" s="156"/>
      <c r="D99" s="156"/>
      <c r="E99" s="156"/>
      <c r="F99" s="156"/>
      <c r="G99" s="156"/>
      <c r="H99" s="156"/>
      <c r="I99" s="156"/>
    </row>
    <row r="100" spans="1:9" x14ac:dyDescent="0.35">
      <c r="A100" s="50"/>
      <c r="C100" s="156"/>
      <c r="D100" s="156"/>
      <c r="E100" s="156"/>
      <c r="F100" s="156"/>
      <c r="G100" s="156"/>
      <c r="H100" s="156"/>
      <c r="I100" s="156"/>
    </row>
    <row r="101" spans="1:9" x14ac:dyDescent="0.35">
      <c r="A101" s="50"/>
      <c r="C101" s="156"/>
      <c r="D101" s="156"/>
      <c r="E101" s="156"/>
      <c r="F101" s="156"/>
      <c r="G101" s="156"/>
      <c r="H101" s="156"/>
      <c r="I101" s="156"/>
    </row>
    <row r="102" spans="1:9" x14ac:dyDescent="0.35">
      <c r="A102" s="50"/>
      <c r="C102" s="156"/>
      <c r="D102" s="156"/>
      <c r="E102" s="156"/>
      <c r="F102" s="156"/>
      <c r="G102" s="156"/>
      <c r="H102" s="156"/>
      <c r="I102" s="156"/>
    </row>
    <row r="103" spans="1:9" x14ac:dyDescent="0.35">
      <c r="A103" s="50"/>
      <c r="C103" s="156"/>
      <c r="D103" s="156"/>
      <c r="E103" s="156"/>
      <c r="F103" s="156"/>
      <c r="G103" s="156"/>
      <c r="H103" s="156"/>
      <c r="I103" s="156"/>
    </row>
    <row r="104" spans="1:9" x14ac:dyDescent="0.35">
      <c r="A104" s="50"/>
      <c r="C104" s="156"/>
      <c r="D104" s="156"/>
      <c r="E104" s="156"/>
      <c r="F104" s="156"/>
      <c r="G104" s="156"/>
      <c r="H104" s="156"/>
      <c r="I104" s="156"/>
    </row>
    <row r="105" spans="1:9" x14ac:dyDescent="0.35">
      <c r="A105" s="50"/>
      <c r="C105" s="156"/>
      <c r="D105" s="156"/>
      <c r="E105" s="156"/>
      <c r="F105" s="156"/>
      <c r="G105" s="156"/>
      <c r="H105" s="156"/>
      <c r="I105" s="156"/>
    </row>
    <row r="106" spans="1:9" x14ac:dyDescent="0.35">
      <c r="A106" s="50"/>
      <c r="C106" s="156"/>
      <c r="D106" s="156"/>
      <c r="E106" s="156"/>
      <c r="F106" s="156"/>
      <c r="G106" s="156"/>
      <c r="H106" s="156"/>
      <c r="I106" s="156"/>
    </row>
    <row r="107" spans="1:9" x14ac:dyDescent="0.35">
      <c r="A107" s="50"/>
      <c r="C107" s="156"/>
      <c r="D107" s="156"/>
      <c r="E107" s="156"/>
      <c r="F107" s="156"/>
      <c r="G107" s="156"/>
      <c r="H107" s="156"/>
      <c r="I107" s="156"/>
    </row>
    <row r="108" spans="1:9" x14ac:dyDescent="0.35">
      <c r="A108" s="50"/>
      <c r="C108" s="156"/>
      <c r="D108" s="156"/>
      <c r="E108" s="156"/>
      <c r="F108" s="156"/>
      <c r="G108" s="156"/>
      <c r="H108" s="156"/>
      <c r="I108" s="156"/>
    </row>
    <row r="109" spans="1:9" x14ac:dyDescent="0.35">
      <c r="A109" s="50"/>
      <c r="C109" s="156"/>
      <c r="D109" s="156"/>
      <c r="E109" s="156"/>
      <c r="F109" s="156"/>
      <c r="G109" s="156"/>
      <c r="H109" s="156"/>
      <c r="I109" s="156"/>
    </row>
    <row r="110" spans="1:9" x14ac:dyDescent="0.35">
      <c r="A110" s="50"/>
      <c r="C110" s="156"/>
      <c r="D110" s="156"/>
      <c r="E110" s="156"/>
      <c r="F110" s="156"/>
      <c r="G110" s="156"/>
      <c r="H110" s="156"/>
      <c r="I110" s="156"/>
    </row>
    <row r="111" spans="1:9" x14ac:dyDescent="0.35">
      <c r="A111" s="50"/>
      <c r="C111" s="156"/>
      <c r="D111" s="156"/>
      <c r="E111" s="156"/>
      <c r="F111" s="156"/>
      <c r="G111" s="156"/>
      <c r="H111" s="156"/>
      <c r="I111" s="156"/>
    </row>
    <row r="112" spans="1:9" x14ac:dyDescent="0.35">
      <c r="A112" s="50"/>
      <c r="C112" s="156"/>
      <c r="D112" s="156"/>
      <c r="E112" s="156"/>
      <c r="F112" s="156"/>
      <c r="G112" s="156"/>
      <c r="H112" s="156"/>
      <c r="I112" s="156"/>
    </row>
    <row r="113" spans="1:9" x14ac:dyDescent="0.35">
      <c r="A113" s="50"/>
      <c r="C113" s="156"/>
      <c r="D113" s="156"/>
      <c r="E113" s="156"/>
      <c r="F113" s="156"/>
      <c r="G113" s="156"/>
      <c r="H113" s="156"/>
      <c r="I113" s="156"/>
    </row>
    <row r="114" spans="1:9" x14ac:dyDescent="0.35">
      <c r="A114" s="50"/>
      <c r="C114" s="156"/>
      <c r="D114" s="156"/>
      <c r="E114" s="156"/>
      <c r="F114" s="156"/>
      <c r="G114" s="156"/>
      <c r="H114" s="156"/>
      <c r="I114" s="156"/>
    </row>
    <row r="115" spans="1:9" x14ac:dyDescent="0.35">
      <c r="A115" s="50"/>
      <c r="C115" s="156"/>
      <c r="D115" s="156"/>
      <c r="E115" s="156"/>
      <c r="F115" s="156"/>
      <c r="G115" s="156"/>
      <c r="H115" s="156"/>
      <c r="I115" s="156"/>
    </row>
    <row r="116" spans="1:9" x14ac:dyDescent="0.35">
      <c r="A116" s="50"/>
      <c r="C116" s="156"/>
      <c r="D116" s="156"/>
      <c r="E116" s="156"/>
      <c r="F116" s="156"/>
      <c r="G116" s="156"/>
      <c r="H116" s="156"/>
      <c r="I116" s="156"/>
    </row>
    <row r="117" spans="1:9" x14ac:dyDescent="0.35">
      <c r="A117" s="50"/>
      <c r="C117" s="156"/>
      <c r="D117" s="156"/>
      <c r="E117" s="156"/>
      <c r="F117" s="156"/>
      <c r="G117" s="156"/>
      <c r="H117" s="156"/>
      <c r="I117" s="156"/>
    </row>
    <row r="118" spans="1:9" x14ac:dyDescent="0.35">
      <c r="A118" s="50"/>
      <c r="C118" s="156"/>
      <c r="D118" s="156"/>
      <c r="E118" s="156"/>
      <c r="F118" s="156"/>
      <c r="G118" s="156"/>
      <c r="H118" s="156"/>
      <c r="I118" s="156"/>
    </row>
    <row r="119" spans="1:9" x14ac:dyDescent="0.35">
      <c r="A119" s="50"/>
      <c r="C119" s="156"/>
      <c r="D119" s="156"/>
      <c r="E119" s="156"/>
      <c r="F119" s="156"/>
      <c r="G119" s="156"/>
      <c r="H119" s="156"/>
      <c r="I119" s="156"/>
    </row>
    <row r="120" spans="1:9" x14ac:dyDescent="0.35">
      <c r="A120" s="50"/>
      <c r="C120" s="156"/>
      <c r="D120" s="156"/>
      <c r="E120" s="156"/>
      <c r="F120" s="156"/>
      <c r="G120" s="156"/>
      <c r="H120" s="156"/>
      <c r="I120" s="156"/>
    </row>
    <row r="121" spans="1:9" x14ac:dyDescent="0.35">
      <c r="C121" s="156"/>
      <c r="D121" s="156"/>
      <c r="E121" s="156"/>
      <c r="F121" s="156"/>
      <c r="G121" s="156"/>
      <c r="H121" s="156"/>
      <c r="I121" s="156"/>
    </row>
    <row r="122" spans="1:9" x14ac:dyDescent="0.35">
      <c r="C122" s="156"/>
      <c r="D122" s="156"/>
      <c r="E122" s="156"/>
      <c r="F122" s="156"/>
      <c r="G122" s="156"/>
      <c r="H122" s="156"/>
      <c r="I122" s="156"/>
    </row>
    <row r="123" spans="1:9" x14ac:dyDescent="0.35">
      <c r="C123" s="156"/>
      <c r="D123" s="156"/>
      <c r="E123" s="156"/>
      <c r="F123" s="156"/>
      <c r="G123" s="156"/>
      <c r="H123" s="156"/>
      <c r="I123" s="156"/>
    </row>
    <row r="124" spans="1:9" x14ac:dyDescent="0.35">
      <c r="C124" s="156"/>
      <c r="D124" s="156"/>
      <c r="E124" s="156"/>
      <c r="F124" s="156"/>
      <c r="G124" s="156"/>
      <c r="H124" s="156"/>
      <c r="I124" s="156"/>
    </row>
    <row r="125" spans="1:9" x14ac:dyDescent="0.35">
      <c r="C125" s="156"/>
      <c r="D125" s="156"/>
      <c r="E125" s="156"/>
      <c r="F125" s="156"/>
      <c r="G125" s="156"/>
      <c r="H125" s="156"/>
      <c r="I125" s="156"/>
    </row>
    <row r="126" spans="1:9" x14ac:dyDescent="0.35">
      <c r="C126" s="156"/>
      <c r="D126" s="156"/>
      <c r="E126" s="156"/>
      <c r="F126" s="156"/>
      <c r="G126" s="156"/>
      <c r="H126" s="156"/>
      <c r="I126" s="156"/>
    </row>
    <row r="127" spans="1:9" x14ac:dyDescent="0.35">
      <c r="C127" s="156"/>
      <c r="D127" s="156"/>
      <c r="E127" s="156"/>
      <c r="F127" s="156"/>
      <c r="G127" s="156"/>
      <c r="H127" s="156"/>
      <c r="I127" s="156"/>
    </row>
    <row r="128" spans="1:9" x14ac:dyDescent="0.35">
      <c r="C128" s="156"/>
      <c r="D128" s="156"/>
      <c r="E128" s="156"/>
      <c r="F128" s="156"/>
      <c r="G128" s="156"/>
      <c r="H128" s="156"/>
      <c r="I128" s="156"/>
    </row>
    <row r="129" s="156" customFormat="1" x14ac:dyDescent="0.35"/>
    <row r="130" s="156" customFormat="1" x14ac:dyDescent="0.35"/>
    <row r="131" s="156" customFormat="1" x14ac:dyDescent="0.35"/>
    <row r="132" s="156" customFormat="1" x14ac:dyDescent="0.35"/>
    <row r="133" s="156" customFormat="1" x14ac:dyDescent="0.35"/>
    <row r="134" s="156" customFormat="1" x14ac:dyDescent="0.35"/>
    <row r="135" s="156" customFormat="1" x14ac:dyDescent="0.35"/>
    <row r="136" s="156" customFormat="1" x14ac:dyDescent="0.35"/>
  </sheetData>
  <sheetProtection formatCells="0" formatColumns="0" formatRows="0" insertColumns="0" insertRows="0" insertHyperlinks="0" deleteColumns="0" deleteRows="0" selectLockedCells="1" sort="0" autoFilter="0" pivotTables="0"/>
  <autoFilter ref="A2:J76" xr:uid="{00000000-0001-0000-0800-000000000000}"/>
  <sortState xmlns:xlrd2="http://schemas.microsoft.com/office/spreadsheetml/2017/richdata2" ref="B5:J50">
    <sortCondition ref="B5:B50"/>
  </sortState>
  <mergeCells count="5">
    <mergeCell ref="A77:B77"/>
    <mergeCell ref="A1:J1"/>
    <mergeCell ref="A3:I3"/>
    <mergeCell ref="A4:I4"/>
    <mergeCell ref="A51:I51"/>
  </mergeCells>
  <phoneticPr fontId="6" type="noConversion"/>
  <pageMargins left="0.51181102362204722" right="0.51181102362204722" top="0.78740157480314965" bottom="0.78740157480314965" header="0.31496062992125984" footer="0.31496062992125984"/>
  <pageSetup paperSize="9" scale="48" fitToHeight="0" orientation="portrait" r:id="rId1"/>
  <headerFooter>
    <oddHeader>&amp;R&amp;"Calibri"&amp;10&amp;K000000 Público&amp;1#_x000D_</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10"/>
  <sheetViews>
    <sheetView view="pageBreakPreview" zoomScale="60" zoomScaleNormal="85" workbookViewId="0">
      <selection activeCell="I4" sqref="I4"/>
    </sheetView>
  </sheetViews>
  <sheetFormatPr defaultColWidth="9.1796875" defaultRowHeight="13.5" x14ac:dyDescent="0.35"/>
  <cols>
    <col min="1" max="1" width="7.1796875" style="9" bestFit="1" customWidth="1"/>
    <col min="2" max="4" width="9.1796875" style="9"/>
    <col min="5" max="5" width="34" style="9" customWidth="1"/>
    <col min="6" max="6" width="16" style="9" customWidth="1"/>
    <col min="7" max="12" width="22.453125" style="9" customWidth="1"/>
    <col min="13" max="13" width="27.7265625" style="9" customWidth="1"/>
    <col min="14" max="14" width="2.7265625" style="9" customWidth="1"/>
    <col min="15" max="16384" width="9.1796875" style="9"/>
  </cols>
  <sheetData>
    <row r="1" spans="1:13" ht="25" customHeight="1" thickBot="1" x14ac:dyDescent="0.4">
      <c r="A1" s="454" t="s">
        <v>307</v>
      </c>
      <c r="B1" s="455"/>
      <c r="C1" s="455"/>
      <c r="D1" s="455"/>
      <c r="E1" s="455"/>
      <c r="F1" s="455"/>
      <c r="G1" s="455"/>
      <c r="H1" s="456"/>
      <c r="I1" s="456"/>
      <c r="J1" s="456"/>
      <c r="K1" s="456"/>
      <c r="L1" s="456"/>
      <c r="M1" s="457"/>
    </row>
    <row r="2" spans="1:13" ht="30.5" thickBot="1" x14ac:dyDescent="0.4">
      <c r="A2" s="89" t="s">
        <v>18</v>
      </c>
      <c r="B2" s="461" t="s">
        <v>16</v>
      </c>
      <c r="C2" s="462"/>
      <c r="D2" s="462"/>
      <c r="E2" s="463"/>
      <c r="F2" s="89" t="s">
        <v>23</v>
      </c>
      <c r="G2" s="89" t="s">
        <v>26</v>
      </c>
      <c r="H2" s="178" t="s">
        <v>198</v>
      </c>
      <c r="I2" s="176" t="s">
        <v>60</v>
      </c>
      <c r="J2" s="176" t="s">
        <v>62</v>
      </c>
      <c r="K2" s="176" t="s">
        <v>61</v>
      </c>
      <c r="L2" s="176" t="s">
        <v>63</v>
      </c>
      <c r="M2" s="179" t="s">
        <v>64</v>
      </c>
    </row>
    <row r="3" spans="1:13" ht="93.65" customHeight="1" x14ac:dyDescent="0.35">
      <c r="A3" s="90">
        <v>1</v>
      </c>
      <c r="B3" s="458" t="s">
        <v>294</v>
      </c>
      <c r="C3" s="459"/>
      <c r="D3" s="459"/>
      <c r="E3" s="460"/>
      <c r="F3" s="90">
        <v>1</v>
      </c>
      <c r="G3" s="210">
        <v>3666.0933333333337</v>
      </c>
      <c r="H3" s="161">
        <v>0.1</v>
      </c>
      <c r="I3" s="162">
        <f>G3*H3</f>
        <v>366.60933333333338</v>
      </c>
      <c r="J3" s="163">
        <v>5</v>
      </c>
      <c r="K3" s="162">
        <f>(G3-I3)/J3</f>
        <v>659.8968000000001</v>
      </c>
      <c r="L3" s="162">
        <f>K3/12</f>
        <v>54.991400000000006</v>
      </c>
      <c r="M3" s="155">
        <f>L3*F3</f>
        <v>54.991400000000006</v>
      </c>
    </row>
    <row r="4" spans="1:13" ht="88" customHeight="1" x14ac:dyDescent="0.35">
      <c r="A4" s="91">
        <v>2</v>
      </c>
      <c r="B4" s="458" t="s">
        <v>295</v>
      </c>
      <c r="C4" s="459"/>
      <c r="D4" s="459"/>
      <c r="E4" s="460"/>
      <c r="F4" s="91">
        <v>1</v>
      </c>
      <c r="G4" s="211">
        <v>7604.3940000000002</v>
      </c>
      <c r="H4" s="161">
        <v>0.1</v>
      </c>
      <c r="I4" s="162">
        <f>G4*H4</f>
        <v>760.43940000000009</v>
      </c>
      <c r="J4" s="163">
        <v>5</v>
      </c>
      <c r="K4" s="162">
        <f>(G4-I4)/J4</f>
        <v>1368.7909199999999</v>
      </c>
      <c r="L4" s="162">
        <f>K4/12</f>
        <v>114.06590999999999</v>
      </c>
      <c r="M4" s="155">
        <f>L4*F4</f>
        <v>114.06590999999999</v>
      </c>
    </row>
    <row r="5" spans="1:13" ht="95.5" customHeight="1" thickBot="1" x14ac:dyDescent="0.4">
      <c r="A5" s="91">
        <v>3</v>
      </c>
      <c r="B5" s="458" t="s">
        <v>296</v>
      </c>
      <c r="C5" s="459"/>
      <c r="D5" s="459"/>
      <c r="E5" s="460"/>
      <c r="F5" s="91">
        <v>1</v>
      </c>
      <c r="G5" s="211">
        <v>3499.2649999999999</v>
      </c>
      <c r="H5" s="161">
        <v>0.1</v>
      </c>
      <c r="I5" s="162">
        <f>G5*H5</f>
        <v>349.92650000000003</v>
      </c>
      <c r="J5" s="163">
        <v>5</v>
      </c>
      <c r="K5" s="162">
        <f>(G5-I5)/J5</f>
        <v>629.86770000000001</v>
      </c>
      <c r="L5" s="162">
        <f>K5/12</f>
        <v>52.488975000000003</v>
      </c>
      <c r="M5" s="155">
        <f>L5*F5</f>
        <v>52.488975000000003</v>
      </c>
    </row>
    <row r="6" spans="1:13" ht="29.25" customHeight="1" thickBot="1" x14ac:dyDescent="0.4">
      <c r="A6" s="449" t="s">
        <v>431</v>
      </c>
      <c r="B6" s="450"/>
      <c r="C6" s="450"/>
      <c r="D6" s="450"/>
      <c r="E6" s="450"/>
      <c r="F6" s="450"/>
      <c r="G6" s="451"/>
      <c r="H6" s="236"/>
      <c r="I6" s="236"/>
      <c r="J6" s="236"/>
      <c r="K6" s="236"/>
      <c r="L6" s="236"/>
      <c r="M6" s="187">
        <f>SUM(M3:M5)</f>
        <v>221.54628500000001</v>
      </c>
    </row>
    <row r="7" spans="1:13" x14ac:dyDescent="0.35">
      <c r="D7" s="188"/>
    </row>
    <row r="8" spans="1:13" x14ac:dyDescent="0.35">
      <c r="A8" s="452"/>
      <c r="B8" s="452"/>
      <c r="C8" s="452"/>
      <c r="D8" s="452"/>
      <c r="E8" s="452"/>
      <c r="G8" s="13"/>
    </row>
    <row r="9" spans="1:13" x14ac:dyDescent="0.35">
      <c r="A9" s="453"/>
      <c r="B9" s="453"/>
      <c r="C9" s="453"/>
      <c r="D9" s="453"/>
      <c r="E9" s="453"/>
    </row>
    <row r="10" spans="1:13" ht="45" customHeight="1" x14ac:dyDescent="0.35">
      <c r="A10" s="453"/>
      <c r="B10" s="453"/>
      <c r="C10" s="453"/>
      <c r="D10" s="453"/>
      <c r="E10" s="453"/>
    </row>
  </sheetData>
  <mergeCells count="8">
    <mergeCell ref="A6:G6"/>
    <mergeCell ref="A8:E8"/>
    <mergeCell ref="A9:E10"/>
    <mergeCell ref="A1:M1"/>
    <mergeCell ref="B3:E3"/>
    <mergeCell ref="B4:E4"/>
    <mergeCell ref="B2:E2"/>
    <mergeCell ref="B5:E5"/>
  </mergeCells>
  <pageMargins left="0.511811024" right="0.511811024" top="0.78740157499999996" bottom="0.78740157499999996" header="0.31496062000000002" footer="0.31496062000000002"/>
  <pageSetup paperSize="9" scale="54" fitToHeight="0" orientation="landscape" r:id="rId1"/>
  <headerFooter>
    <oddHeader>&amp;R&amp;"Calibri"&amp;10&amp;K000000 Público&amp;1#_x000D_</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289B1-39BF-4A65-8EDB-ED6BAC6103EF}">
  <sheetPr>
    <pageSetUpPr fitToPage="1"/>
  </sheetPr>
  <dimension ref="A1:G19"/>
  <sheetViews>
    <sheetView view="pageBreakPreview" zoomScale="80" zoomScaleNormal="40" zoomScaleSheetLayoutView="80" workbookViewId="0">
      <pane ySplit="3" topLeftCell="A4" activePane="bottomLeft" state="frozen"/>
      <selection activeCell="K57" sqref="K57"/>
      <selection pane="bottomLeft" activeCell="B6" sqref="B6"/>
    </sheetView>
  </sheetViews>
  <sheetFormatPr defaultColWidth="9.1796875" defaultRowHeight="13" outlineLevelRow="1" x14ac:dyDescent="0.35"/>
  <cols>
    <col min="1" max="1" width="5.54296875" style="68" bestFit="1" customWidth="1"/>
    <col min="2" max="2" width="58.81640625" style="68" bestFit="1" customWidth="1"/>
    <col min="3" max="3" width="7.7265625" style="68" bestFit="1" customWidth="1"/>
    <col min="4" max="4" width="14.81640625" style="70" customWidth="1"/>
    <col min="5" max="5" width="19" style="69" bestFit="1" customWidth="1"/>
    <col min="6" max="6" width="16.54296875" style="68" bestFit="1" customWidth="1"/>
    <col min="7" max="7" width="22.1796875" style="71" bestFit="1" customWidth="1"/>
    <col min="8" max="8" width="19.453125" style="68" bestFit="1" customWidth="1"/>
    <col min="9" max="16384" width="9.1796875" style="68"/>
  </cols>
  <sheetData>
    <row r="1" spans="1:7" ht="20" thickBot="1" x14ac:dyDescent="0.4">
      <c r="A1" s="467" t="s">
        <v>434</v>
      </c>
      <c r="B1" s="468"/>
      <c r="C1" s="468"/>
      <c r="D1" s="468"/>
      <c r="E1" s="468"/>
      <c r="F1" s="468"/>
      <c r="G1" s="469"/>
    </row>
    <row r="2" spans="1:7" ht="30.5" thickBot="1" x14ac:dyDescent="0.4">
      <c r="A2" s="88" t="s">
        <v>189</v>
      </c>
      <c r="B2" s="72" t="s">
        <v>174</v>
      </c>
      <c r="C2" s="72" t="s">
        <v>25</v>
      </c>
      <c r="D2" s="72" t="s">
        <v>193</v>
      </c>
      <c r="E2" s="72" t="s">
        <v>72</v>
      </c>
      <c r="F2" s="72" t="s">
        <v>175</v>
      </c>
      <c r="G2" s="72" t="s">
        <v>176</v>
      </c>
    </row>
    <row r="3" spans="1:7" ht="20.25" customHeight="1" thickBot="1" x14ac:dyDescent="0.4">
      <c r="A3" s="464" t="s">
        <v>383</v>
      </c>
      <c r="B3" s="465"/>
      <c r="C3" s="465"/>
      <c r="D3" s="465"/>
      <c r="E3" s="465"/>
      <c r="F3" s="466"/>
      <c r="G3" s="167">
        <f>G19/12</f>
        <v>557.09993055555549</v>
      </c>
    </row>
    <row r="4" spans="1:7" ht="42" outlineLevel="1" x14ac:dyDescent="0.35">
      <c r="A4" s="73">
        <v>1</v>
      </c>
      <c r="B4" s="482" t="s">
        <v>433</v>
      </c>
      <c r="C4" s="483" t="s">
        <v>384</v>
      </c>
      <c r="D4" s="212">
        <v>20</v>
      </c>
      <c r="E4" s="75"/>
      <c r="F4" s="76">
        <v>1</v>
      </c>
      <c r="G4" s="77">
        <f>F4*D4</f>
        <v>20</v>
      </c>
    </row>
    <row r="5" spans="1:7" ht="28" outlineLevel="1" x14ac:dyDescent="0.35">
      <c r="A5" s="73">
        <f>A4+1</f>
        <v>2</v>
      </c>
      <c r="B5" s="482" t="s">
        <v>440</v>
      </c>
      <c r="C5" s="483" t="s">
        <v>384</v>
      </c>
      <c r="D5" s="212">
        <f>98.3366666666667</f>
        <v>98.336666666666702</v>
      </c>
      <c r="E5" s="75"/>
      <c r="F5" s="75">
        <v>1</v>
      </c>
      <c r="G5" s="77">
        <f>F5*D5</f>
        <v>98.336666666666702</v>
      </c>
    </row>
    <row r="6" spans="1:7" ht="14" outlineLevel="1" x14ac:dyDescent="0.35">
      <c r="A6" s="73">
        <f t="shared" ref="A6:A18" si="0">A5+1</f>
        <v>3</v>
      </c>
      <c r="B6" s="482" t="s">
        <v>441</v>
      </c>
      <c r="C6" s="483" t="s">
        <v>384</v>
      </c>
      <c r="D6" s="212">
        <f>65.592</f>
        <v>65.591999999999999</v>
      </c>
      <c r="E6" s="75"/>
      <c r="F6" s="75">
        <v>1</v>
      </c>
      <c r="G6" s="77">
        <f>F6*D6</f>
        <v>65.591999999999999</v>
      </c>
    </row>
    <row r="7" spans="1:7" ht="14" outlineLevel="1" x14ac:dyDescent="0.35">
      <c r="A7" s="73">
        <f t="shared" si="0"/>
        <v>4</v>
      </c>
      <c r="B7" s="482" t="s">
        <v>377</v>
      </c>
      <c r="C7" s="483" t="s">
        <v>384</v>
      </c>
      <c r="D7" s="212">
        <f>264.306</f>
        <v>264.30599999999998</v>
      </c>
      <c r="E7" s="75"/>
      <c r="F7" s="76">
        <v>1</v>
      </c>
      <c r="G7" s="77">
        <f>F7*D7</f>
        <v>264.30599999999998</v>
      </c>
    </row>
    <row r="8" spans="1:7" ht="28" outlineLevel="1" x14ac:dyDescent="0.35">
      <c r="A8" s="73">
        <f t="shared" si="0"/>
        <v>5</v>
      </c>
      <c r="B8" s="482" t="s">
        <v>373</v>
      </c>
      <c r="C8" s="483" t="s">
        <v>384</v>
      </c>
      <c r="D8" s="212">
        <v>21.366666666666664</v>
      </c>
      <c r="E8" s="75"/>
      <c r="F8" s="76">
        <v>10</v>
      </c>
      <c r="G8" s="77">
        <f>F8*D8</f>
        <v>213.66666666666663</v>
      </c>
    </row>
    <row r="9" spans="1:7" ht="14" outlineLevel="1" x14ac:dyDescent="0.35">
      <c r="A9" s="73">
        <f t="shared" si="0"/>
        <v>6</v>
      </c>
      <c r="B9" s="482" t="s">
        <v>382</v>
      </c>
      <c r="C9" s="483" t="s">
        <v>384</v>
      </c>
      <c r="D9" s="212">
        <v>18.95</v>
      </c>
      <c r="E9" s="75"/>
      <c r="F9" s="76">
        <v>1</v>
      </c>
      <c r="G9" s="77">
        <f>F9*D9</f>
        <v>18.95</v>
      </c>
    </row>
    <row r="10" spans="1:7" ht="42" outlineLevel="1" x14ac:dyDescent="0.35">
      <c r="A10" s="73">
        <f t="shared" si="0"/>
        <v>7</v>
      </c>
      <c r="B10" s="482" t="s">
        <v>379</v>
      </c>
      <c r="C10" s="483" t="s">
        <v>384</v>
      </c>
      <c r="D10" s="212">
        <v>2.2919999999999998</v>
      </c>
      <c r="E10" s="75"/>
      <c r="F10" s="76">
        <v>50</v>
      </c>
      <c r="G10" s="77">
        <f>F10*D10</f>
        <v>114.6</v>
      </c>
    </row>
    <row r="11" spans="1:7" ht="14" outlineLevel="1" x14ac:dyDescent="0.35">
      <c r="A11" s="73">
        <f t="shared" si="0"/>
        <v>8</v>
      </c>
      <c r="B11" s="482" t="s">
        <v>376</v>
      </c>
      <c r="C11" s="483" t="s">
        <v>384</v>
      </c>
      <c r="D11" s="212">
        <v>49.722500000000004</v>
      </c>
      <c r="E11" s="75"/>
      <c r="F11" s="76">
        <v>1</v>
      </c>
      <c r="G11" s="77">
        <f>F11*D11</f>
        <v>49.722500000000004</v>
      </c>
    </row>
    <row r="12" spans="1:7" ht="28" outlineLevel="1" x14ac:dyDescent="0.35">
      <c r="A12" s="73">
        <f t="shared" si="0"/>
        <v>9</v>
      </c>
      <c r="B12" s="482" t="s">
        <v>381</v>
      </c>
      <c r="C12" s="483" t="s">
        <v>384</v>
      </c>
      <c r="D12" s="212">
        <v>53.4</v>
      </c>
      <c r="E12" s="75"/>
      <c r="F12" s="76">
        <v>1</v>
      </c>
      <c r="G12" s="77">
        <f>F12*D12</f>
        <v>53.4</v>
      </c>
    </row>
    <row r="13" spans="1:7" ht="14.5" outlineLevel="1" thickBot="1" x14ac:dyDescent="0.4">
      <c r="A13" s="73">
        <f t="shared" si="0"/>
        <v>10</v>
      </c>
      <c r="B13" s="482" t="s">
        <v>374</v>
      </c>
      <c r="C13" s="483" t="s">
        <v>384</v>
      </c>
      <c r="D13" s="212">
        <v>20.413333333333334</v>
      </c>
      <c r="E13" s="75"/>
      <c r="F13" s="76">
        <v>2</v>
      </c>
      <c r="G13" s="77">
        <f>F13*D13</f>
        <v>40.826666666666668</v>
      </c>
    </row>
    <row r="14" spans="1:7" ht="14" outlineLevel="1" x14ac:dyDescent="0.35">
      <c r="A14" s="73">
        <f t="shared" si="0"/>
        <v>11</v>
      </c>
      <c r="B14" s="482" t="s">
        <v>442</v>
      </c>
      <c r="C14" s="483" t="s">
        <v>384</v>
      </c>
      <c r="D14" s="212">
        <v>18.776</v>
      </c>
      <c r="E14" s="75"/>
      <c r="F14" s="76">
        <v>12</v>
      </c>
      <c r="G14" s="77">
        <f>F14*D14</f>
        <v>225.31200000000001</v>
      </c>
    </row>
    <row r="15" spans="1:7" ht="14" outlineLevel="1" x14ac:dyDescent="0.35">
      <c r="A15" s="73">
        <f t="shared" si="0"/>
        <v>12</v>
      </c>
      <c r="B15" s="482" t="s">
        <v>378</v>
      </c>
      <c r="C15" s="483" t="s">
        <v>384</v>
      </c>
      <c r="D15" s="212">
        <v>4.4180000000000001</v>
      </c>
      <c r="E15" s="75"/>
      <c r="F15" s="76">
        <v>50</v>
      </c>
      <c r="G15" s="77">
        <f>F15*D15</f>
        <v>220.9</v>
      </c>
    </row>
    <row r="16" spans="1:7" ht="70" outlineLevel="1" x14ac:dyDescent="0.35">
      <c r="A16" s="73">
        <f t="shared" si="0"/>
        <v>13</v>
      </c>
      <c r="B16" s="482" t="s">
        <v>380</v>
      </c>
      <c r="C16" s="483" t="s">
        <v>384</v>
      </c>
      <c r="D16" s="212">
        <v>27.830000000000002</v>
      </c>
      <c r="E16" s="75"/>
      <c r="F16" s="76">
        <v>10</v>
      </c>
      <c r="G16" s="77">
        <f>F16*D16</f>
        <v>278.3</v>
      </c>
    </row>
    <row r="17" spans="1:7" ht="28" outlineLevel="1" x14ac:dyDescent="0.35">
      <c r="A17" s="73">
        <f t="shared" si="0"/>
        <v>14</v>
      </c>
      <c r="B17" s="482" t="s">
        <v>372</v>
      </c>
      <c r="C17" s="483" t="s">
        <v>384</v>
      </c>
      <c r="D17" s="212">
        <v>35.106666666666662</v>
      </c>
      <c r="E17" s="75"/>
      <c r="F17" s="76">
        <v>100</v>
      </c>
      <c r="G17" s="77">
        <f>F17*D17</f>
        <v>3510.6666666666661</v>
      </c>
    </row>
    <row r="18" spans="1:7" ht="56.5" outlineLevel="1" thickBot="1" x14ac:dyDescent="0.4">
      <c r="A18" s="73">
        <f t="shared" si="0"/>
        <v>15</v>
      </c>
      <c r="B18" s="482" t="s">
        <v>375</v>
      </c>
      <c r="C18" s="483" t="s">
        <v>384</v>
      </c>
      <c r="D18" s="212">
        <f>1510.62/24</f>
        <v>62.942499999999995</v>
      </c>
      <c r="E18" s="75"/>
      <c r="F18" s="76">
        <v>24</v>
      </c>
      <c r="G18" s="77">
        <f>F18*D18</f>
        <v>1510.62</v>
      </c>
    </row>
    <row r="19" spans="1:7" ht="20.25" customHeight="1" thickBot="1" x14ac:dyDescent="0.4">
      <c r="A19" s="464" t="s">
        <v>428</v>
      </c>
      <c r="B19" s="465"/>
      <c r="C19" s="465"/>
      <c r="D19" s="465"/>
      <c r="E19" s="465"/>
      <c r="F19" s="466"/>
      <c r="G19" s="167">
        <f>SUM(G4:G18)</f>
        <v>6685.1991666666663</v>
      </c>
    </row>
  </sheetData>
  <sheetProtection formatCells="0" formatColumns="0" formatRows="0" insertColumns="0" insertRows="0" insertHyperlinks="0" deleteColumns="0" deleteRows="0" sort="0" autoFilter="0" pivotTables="0"/>
  <autoFilter ref="A2:G18" xr:uid="{62A289B1-39BF-4A65-8EDB-ED6BAC6103EF}"/>
  <sortState xmlns:xlrd2="http://schemas.microsoft.com/office/spreadsheetml/2017/richdata2" ref="B4:G18">
    <sortCondition ref="B4:B18"/>
  </sortState>
  <mergeCells count="3">
    <mergeCell ref="A19:F19"/>
    <mergeCell ref="A1:G1"/>
    <mergeCell ref="A3:F3"/>
  </mergeCells>
  <printOptions horizontalCentered="1"/>
  <pageMargins left="0.25" right="0.25" top="0.75" bottom="0.75" header="0.3" footer="0.3"/>
  <pageSetup paperSize="9" scale="68" fitToHeight="0" orientation="portrait" r:id="rId1"/>
  <headerFooter>
    <oddHeader>&amp;R&amp;"Calibri"&amp;10&amp;K000000 Público&amp;1#_x000D_</oddHeader>
    <oddFooter>&amp;RPág: &amp;P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27"/>
  <sheetViews>
    <sheetView view="pageBreakPreview" zoomScale="90" zoomScaleNormal="70" zoomScaleSheetLayoutView="90" workbookViewId="0">
      <pane ySplit="3" topLeftCell="A8" activePane="bottomLeft" state="frozen"/>
      <selection activeCell="K57" sqref="K57"/>
      <selection pane="bottomLeft" activeCell="A25" sqref="A25"/>
    </sheetView>
  </sheetViews>
  <sheetFormatPr defaultColWidth="9.1796875" defaultRowHeight="13.5" outlineLevelRow="1" x14ac:dyDescent="0.35"/>
  <cols>
    <col min="1" max="1" width="7.453125" style="10" customWidth="1"/>
    <col min="2" max="2" width="65.7265625" style="9" customWidth="1"/>
    <col min="3" max="3" width="13.54296875" style="10" customWidth="1"/>
    <col min="4" max="4" width="19.26953125" style="215" bestFit="1" customWidth="1"/>
    <col min="5" max="5" width="20.1796875" style="10" customWidth="1"/>
    <col min="6" max="6" width="17.7265625" style="9" customWidth="1"/>
    <col min="7" max="7" width="22.7265625" style="9" bestFit="1" customWidth="1"/>
    <col min="8" max="9" width="9.1796875" style="9"/>
    <col min="10" max="10" width="17" style="9" bestFit="1" customWidth="1"/>
    <col min="11" max="16384" width="9.1796875" style="9"/>
  </cols>
  <sheetData>
    <row r="1" spans="1:10" ht="26.5" customHeight="1" thickBot="1" x14ac:dyDescent="0.4">
      <c r="A1" s="467" t="s">
        <v>338</v>
      </c>
      <c r="B1" s="468"/>
      <c r="C1" s="468"/>
      <c r="D1" s="468"/>
      <c r="E1" s="468"/>
      <c r="F1" s="468"/>
      <c r="G1" s="469"/>
    </row>
    <row r="2" spans="1:10" ht="30.5" thickBot="1" x14ac:dyDescent="0.4">
      <c r="A2" s="72" t="s">
        <v>70</v>
      </c>
      <c r="B2" s="72" t="s">
        <v>71</v>
      </c>
      <c r="C2" s="72" t="s">
        <v>25</v>
      </c>
      <c r="D2" s="182" t="s">
        <v>24</v>
      </c>
      <c r="E2" s="72" t="s">
        <v>72</v>
      </c>
      <c r="F2" s="72" t="s">
        <v>79</v>
      </c>
      <c r="G2" s="72" t="s">
        <v>103</v>
      </c>
    </row>
    <row r="3" spans="1:10" ht="19.899999999999999" customHeight="1" x14ac:dyDescent="0.35">
      <c r="A3" s="472" t="s">
        <v>430</v>
      </c>
      <c r="B3" s="473"/>
      <c r="C3" s="473"/>
      <c r="D3" s="473"/>
      <c r="E3" s="473"/>
      <c r="F3" s="474"/>
      <c r="G3" s="221">
        <f>SUM(G5:G27)</f>
        <v>110733.265</v>
      </c>
    </row>
    <row r="4" spans="1:10" ht="20.149999999999999" customHeight="1" x14ac:dyDescent="0.35">
      <c r="A4" s="470"/>
      <c r="B4" s="471"/>
      <c r="C4" s="471"/>
      <c r="D4" s="471"/>
      <c r="E4" s="471"/>
      <c r="F4" s="471"/>
      <c r="G4" s="220"/>
    </row>
    <row r="5" spans="1:10" ht="39" outlineLevel="1" x14ac:dyDescent="0.35">
      <c r="A5" s="80">
        <v>1</v>
      </c>
      <c r="B5" s="85" t="s">
        <v>310</v>
      </c>
      <c r="C5" s="75" t="s">
        <v>27</v>
      </c>
      <c r="D5" s="214">
        <v>690.51333333333332</v>
      </c>
      <c r="E5" s="80" t="s">
        <v>333</v>
      </c>
      <c r="F5" s="75">
        <v>3</v>
      </c>
      <c r="G5" s="81">
        <f t="shared" ref="G5:G27" si="0">F5*D5</f>
        <v>2071.54</v>
      </c>
    </row>
    <row r="6" spans="1:10" ht="26" outlineLevel="1" x14ac:dyDescent="0.35">
      <c r="A6" s="82">
        <f>A5+1</f>
        <v>2</v>
      </c>
      <c r="B6" s="85" t="s">
        <v>311</v>
      </c>
      <c r="C6" s="75" t="s">
        <v>27</v>
      </c>
      <c r="D6" s="214">
        <v>2606</v>
      </c>
      <c r="E6" s="80" t="s">
        <v>333</v>
      </c>
      <c r="F6" s="75">
        <v>1</v>
      </c>
      <c r="G6" s="83">
        <f t="shared" si="0"/>
        <v>2606</v>
      </c>
    </row>
    <row r="7" spans="1:10" ht="26" outlineLevel="1" x14ac:dyDescent="0.35">
      <c r="A7" s="82">
        <f t="shared" ref="A7:A27" si="1">A6+1</f>
        <v>3</v>
      </c>
      <c r="B7" s="85" t="s">
        <v>312</v>
      </c>
      <c r="C7" s="75" t="s">
        <v>27</v>
      </c>
      <c r="D7" s="214">
        <v>17932.967499999999</v>
      </c>
      <c r="E7" s="80" t="s">
        <v>333</v>
      </c>
      <c r="F7" s="75">
        <v>1</v>
      </c>
      <c r="G7" s="83">
        <f t="shared" si="0"/>
        <v>17932.967499999999</v>
      </c>
    </row>
    <row r="8" spans="1:10" ht="26" outlineLevel="1" x14ac:dyDescent="0.35">
      <c r="A8" s="82">
        <f t="shared" si="1"/>
        <v>4</v>
      </c>
      <c r="B8" s="85" t="s">
        <v>313</v>
      </c>
      <c r="C8" s="75" t="s">
        <v>27</v>
      </c>
      <c r="D8" s="214">
        <v>22099.8325</v>
      </c>
      <c r="E8" s="80" t="s">
        <v>333</v>
      </c>
      <c r="F8" s="75">
        <v>1</v>
      </c>
      <c r="G8" s="83">
        <f t="shared" si="0"/>
        <v>22099.8325</v>
      </c>
    </row>
    <row r="9" spans="1:10" ht="39" outlineLevel="1" x14ac:dyDescent="0.35">
      <c r="A9" s="82">
        <f t="shared" si="1"/>
        <v>5</v>
      </c>
      <c r="B9" s="85" t="s">
        <v>314</v>
      </c>
      <c r="C9" s="75" t="s">
        <v>27</v>
      </c>
      <c r="D9" s="214">
        <v>162.2475</v>
      </c>
      <c r="E9" s="80" t="s">
        <v>333</v>
      </c>
      <c r="F9" s="75">
        <v>4</v>
      </c>
      <c r="G9" s="83">
        <f t="shared" si="0"/>
        <v>648.99</v>
      </c>
    </row>
    <row r="10" spans="1:10" ht="26" outlineLevel="1" x14ac:dyDescent="0.35">
      <c r="A10" s="82">
        <f t="shared" si="1"/>
        <v>6</v>
      </c>
      <c r="B10" s="85" t="s">
        <v>315</v>
      </c>
      <c r="C10" s="75" t="s">
        <v>27</v>
      </c>
      <c r="D10" s="214">
        <v>3387</v>
      </c>
      <c r="E10" s="80" t="s">
        <v>333</v>
      </c>
      <c r="F10" s="75">
        <v>1</v>
      </c>
      <c r="G10" s="83">
        <f t="shared" si="0"/>
        <v>3387</v>
      </c>
    </row>
    <row r="11" spans="1:10" ht="26" outlineLevel="1" x14ac:dyDescent="0.35">
      <c r="A11" s="82">
        <f t="shared" si="1"/>
        <v>7</v>
      </c>
      <c r="B11" s="85" t="s">
        <v>316</v>
      </c>
      <c r="C11" s="75" t="s">
        <v>27</v>
      </c>
      <c r="D11" s="214">
        <v>4711</v>
      </c>
      <c r="E11" s="80" t="s">
        <v>333</v>
      </c>
      <c r="F11" s="75">
        <v>1</v>
      </c>
      <c r="G11" s="83">
        <f t="shared" si="0"/>
        <v>4711</v>
      </c>
      <c r="J11" s="13"/>
    </row>
    <row r="12" spans="1:10" s="21" customFormat="1" ht="26" outlineLevel="1" x14ac:dyDescent="0.35">
      <c r="A12" s="82">
        <f t="shared" si="1"/>
        <v>8</v>
      </c>
      <c r="B12" s="85" t="s">
        <v>317</v>
      </c>
      <c r="C12" s="75" t="s">
        <v>27</v>
      </c>
      <c r="D12" s="213">
        <v>6888.6824999999999</v>
      </c>
      <c r="E12" s="80" t="s">
        <v>333</v>
      </c>
      <c r="F12" s="75">
        <v>1</v>
      </c>
      <c r="G12" s="83">
        <f t="shared" si="0"/>
        <v>6888.6824999999999</v>
      </c>
      <c r="J12" s="22"/>
    </row>
    <row r="13" spans="1:10" s="21" customFormat="1" ht="14" outlineLevel="1" x14ac:dyDescent="0.35">
      <c r="A13" s="82">
        <f t="shared" si="1"/>
        <v>9</v>
      </c>
      <c r="B13" s="85" t="s">
        <v>318</v>
      </c>
      <c r="C13" s="75" t="s">
        <v>27</v>
      </c>
      <c r="D13" s="213">
        <v>3103.25</v>
      </c>
      <c r="E13" s="80" t="s">
        <v>333</v>
      </c>
      <c r="F13" s="75">
        <v>1</v>
      </c>
      <c r="G13" s="83">
        <f t="shared" si="0"/>
        <v>3103.25</v>
      </c>
      <c r="J13" s="22"/>
    </row>
    <row r="14" spans="1:10" s="21" customFormat="1" ht="14" outlineLevel="1" x14ac:dyDescent="0.35">
      <c r="A14" s="82">
        <f t="shared" si="1"/>
        <v>10</v>
      </c>
      <c r="B14" s="85" t="s">
        <v>319</v>
      </c>
      <c r="C14" s="75" t="s">
        <v>27</v>
      </c>
      <c r="D14" s="213">
        <v>4054.7725</v>
      </c>
      <c r="E14" s="80" t="s">
        <v>333</v>
      </c>
      <c r="F14" s="75">
        <v>1</v>
      </c>
      <c r="G14" s="83">
        <f t="shared" si="0"/>
        <v>4054.7725</v>
      </c>
      <c r="J14" s="22"/>
    </row>
    <row r="15" spans="1:10" s="21" customFormat="1" ht="14" outlineLevel="1" x14ac:dyDescent="0.35">
      <c r="A15" s="82">
        <f t="shared" si="1"/>
        <v>11</v>
      </c>
      <c r="B15" s="85" t="s">
        <v>320</v>
      </c>
      <c r="C15" s="75" t="s">
        <v>27</v>
      </c>
      <c r="D15" s="213">
        <v>1464.75</v>
      </c>
      <c r="E15" s="80" t="s">
        <v>333</v>
      </c>
      <c r="F15" s="75">
        <v>1</v>
      </c>
      <c r="G15" s="83">
        <f t="shared" si="0"/>
        <v>1464.75</v>
      </c>
      <c r="J15" s="22"/>
    </row>
    <row r="16" spans="1:10" s="21" customFormat="1" ht="14" outlineLevel="1" x14ac:dyDescent="0.35">
      <c r="A16" s="82">
        <f t="shared" si="1"/>
        <v>12</v>
      </c>
      <c r="B16" s="85" t="s">
        <v>321</v>
      </c>
      <c r="C16" s="75" t="s">
        <v>27</v>
      </c>
      <c r="D16" s="213">
        <v>5816.5</v>
      </c>
      <c r="E16" s="80" t="s">
        <v>333</v>
      </c>
      <c r="F16" s="75">
        <v>1</v>
      </c>
      <c r="G16" s="83">
        <f t="shared" si="0"/>
        <v>5816.5</v>
      </c>
      <c r="J16" s="22"/>
    </row>
    <row r="17" spans="1:10" s="21" customFormat="1" ht="14" outlineLevel="1" x14ac:dyDescent="0.35">
      <c r="A17" s="82">
        <f t="shared" si="1"/>
        <v>13</v>
      </c>
      <c r="B17" s="85" t="s">
        <v>322</v>
      </c>
      <c r="C17" s="75" t="s">
        <v>27</v>
      </c>
      <c r="D17" s="213">
        <v>3271.75</v>
      </c>
      <c r="E17" s="80" t="s">
        <v>333</v>
      </c>
      <c r="F17" s="75">
        <v>1</v>
      </c>
      <c r="G17" s="83">
        <f t="shared" si="0"/>
        <v>3271.75</v>
      </c>
      <c r="J17" s="22"/>
    </row>
    <row r="18" spans="1:10" s="21" customFormat="1" ht="14" outlineLevel="1" x14ac:dyDescent="0.35">
      <c r="A18" s="82">
        <f t="shared" si="1"/>
        <v>14</v>
      </c>
      <c r="B18" s="85" t="s">
        <v>323</v>
      </c>
      <c r="C18" s="75" t="s">
        <v>27</v>
      </c>
      <c r="D18" s="213">
        <v>5989.92</v>
      </c>
      <c r="E18" s="80" t="s">
        <v>333</v>
      </c>
      <c r="F18" s="75">
        <v>1</v>
      </c>
      <c r="G18" s="83">
        <f t="shared" si="0"/>
        <v>5989.92</v>
      </c>
      <c r="J18" s="22"/>
    </row>
    <row r="19" spans="1:10" s="21" customFormat="1" ht="14" outlineLevel="1" x14ac:dyDescent="0.35">
      <c r="A19" s="82">
        <f t="shared" si="1"/>
        <v>15</v>
      </c>
      <c r="B19" s="85" t="s">
        <v>324</v>
      </c>
      <c r="C19" s="75" t="s">
        <v>27</v>
      </c>
      <c r="D19" s="213">
        <v>5845.9775</v>
      </c>
      <c r="E19" s="80" t="s">
        <v>333</v>
      </c>
      <c r="F19" s="75">
        <v>1</v>
      </c>
      <c r="G19" s="83">
        <f t="shared" si="0"/>
        <v>5845.9775</v>
      </c>
      <c r="J19" s="22"/>
    </row>
    <row r="20" spans="1:10" s="21" customFormat="1" ht="26" outlineLevel="1" x14ac:dyDescent="0.35">
      <c r="A20" s="82">
        <f t="shared" si="1"/>
        <v>16</v>
      </c>
      <c r="B20" s="85" t="s">
        <v>325</v>
      </c>
      <c r="C20" s="75" t="s">
        <v>27</v>
      </c>
      <c r="D20" s="213">
        <v>6393.0825000000004</v>
      </c>
      <c r="E20" s="80" t="s">
        <v>333</v>
      </c>
      <c r="F20" s="75">
        <v>1</v>
      </c>
      <c r="G20" s="83">
        <f t="shared" si="0"/>
        <v>6393.0825000000004</v>
      </c>
      <c r="J20" s="22"/>
    </row>
    <row r="21" spans="1:10" s="21" customFormat="1" ht="14" outlineLevel="1" x14ac:dyDescent="0.35">
      <c r="A21" s="82">
        <f t="shared" si="1"/>
        <v>17</v>
      </c>
      <c r="B21" s="85" t="s">
        <v>326</v>
      </c>
      <c r="C21" s="75" t="s">
        <v>27</v>
      </c>
      <c r="D21" s="213">
        <v>5075.25</v>
      </c>
      <c r="E21" s="80" t="s">
        <v>333</v>
      </c>
      <c r="F21" s="75">
        <v>1</v>
      </c>
      <c r="G21" s="83">
        <f t="shared" si="0"/>
        <v>5075.25</v>
      </c>
      <c r="J21" s="22"/>
    </row>
    <row r="22" spans="1:10" s="21" customFormat="1" ht="26" outlineLevel="1" x14ac:dyDescent="0.35">
      <c r="A22" s="82">
        <f t="shared" si="1"/>
        <v>18</v>
      </c>
      <c r="B22" s="85" t="s">
        <v>327</v>
      </c>
      <c r="C22" s="75" t="s">
        <v>27</v>
      </c>
      <c r="D22" s="213">
        <v>685</v>
      </c>
      <c r="E22" s="80" t="s">
        <v>333</v>
      </c>
      <c r="F22" s="75">
        <v>3</v>
      </c>
      <c r="G22" s="83">
        <f t="shared" si="0"/>
        <v>2055</v>
      </c>
      <c r="J22" s="22"/>
    </row>
    <row r="23" spans="1:10" s="21" customFormat="1" ht="52" outlineLevel="1" x14ac:dyDescent="0.35">
      <c r="A23" s="82">
        <f t="shared" si="1"/>
        <v>19</v>
      </c>
      <c r="B23" s="85" t="s">
        <v>328</v>
      </c>
      <c r="C23" s="75" t="s">
        <v>27</v>
      </c>
      <c r="D23" s="213">
        <v>765</v>
      </c>
      <c r="E23" s="80" t="s">
        <v>333</v>
      </c>
      <c r="F23" s="75">
        <v>2</v>
      </c>
      <c r="G23" s="83">
        <f t="shared" si="0"/>
        <v>1530</v>
      </c>
      <c r="J23" s="22"/>
    </row>
    <row r="24" spans="1:10" s="21" customFormat="1" ht="26" outlineLevel="1" x14ac:dyDescent="0.35">
      <c r="A24" s="82">
        <f t="shared" si="1"/>
        <v>20</v>
      </c>
      <c r="B24" s="85" t="s">
        <v>329</v>
      </c>
      <c r="C24" s="75" t="s">
        <v>27</v>
      </c>
      <c r="D24" s="213">
        <v>539.66666666666663</v>
      </c>
      <c r="E24" s="80" t="s">
        <v>333</v>
      </c>
      <c r="F24" s="75">
        <v>1</v>
      </c>
      <c r="G24" s="83">
        <f t="shared" si="0"/>
        <v>539.66666666666663</v>
      </c>
      <c r="J24" s="22"/>
    </row>
    <row r="25" spans="1:10" s="21" customFormat="1" ht="26" outlineLevel="1" x14ac:dyDescent="0.35">
      <c r="A25" s="82">
        <f t="shared" si="1"/>
        <v>21</v>
      </c>
      <c r="B25" s="85" t="s">
        <v>330</v>
      </c>
      <c r="C25" s="75" t="s">
        <v>27</v>
      </c>
      <c r="D25" s="213">
        <v>255.66666666666666</v>
      </c>
      <c r="E25" s="80" t="s">
        <v>333</v>
      </c>
      <c r="F25" s="75">
        <v>5</v>
      </c>
      <c r="G25" s="83">
        <f t="shared" si="0"/>
        <v>1278.3333333333333</v>
      </c>
      <c r="J25" s="22"/>
    </row>
    <row r="26" spans="1:10" s="21" customFormat="1" ht="26" outlineLevel="1" x14ac:dyDescent="0.35">
      <c r="A26" s="82">
        <f t="shared" si="1"/>
        <v>22</v>
      </c>
      <c r="B26" s="85" t="s">
        <v>331</v>
      </c>
      <c r="C26" s="75" t="s">
        <v>27</v>
      </c>
      <c r="D26" s="213">
        <v>483</v>
      </c>
      <c r="E26" s="80" t="s">
        <v>333</v>
      </c>
      <c r="F26" s="75">
        <v>3</v>
      </c>
      <c r="G26" s="83">
        <f t="shared" si="0"/>
        <v>1449</v>
      </c>
      <c r="J26" s="22"/>
    </row>
    <row r="27" spans="1:10" s="21" customFormat="1" ht="39" outlineLevel="1" x14ac:dyDescent="0.35">
      <c r="A27" s="82">
        <f t="shared" si="1"/>
        <v>23</v>
      </c>
      <c r="B27" s="85" t="s">
        <v>332</v>
      </c>
      <c r="C27" s="75" t="s">
        <v>27</v>
      </c>
      <c r="D27" s="213">
        <v>504</v>
      </c>
      <c r="E27" s="80" t="s">
        <v>333</v>
      </c>
      <c r="F27" s="75">
        <v>5</v>
      </c>
      <c r="G27" s="83">
        <f t="shared" si="0"/>
        <v>2520</v>
      </c>
      <c r="J27" s="22"/>
    </row>
  </sheetData>
  <sheetProtection formatCells="0" formatColumns="0" formatRows="0" insertColumns="0" insertRows="0" insertHyperlinks="0" deleteColumns="0" deleteRows="0" sort="0" autoFilter="0" pivotTables="0"/>
  <autoFilter ref="A2:G2" xr:uid="{00000000-0001-0000-0A00-000000000000}"/>
  <mergeCells count="3">
    <mergeCell ref="A1:G1"/>
    <mergeCell ref="A4:F4"/>
    <mergeCell ref="A3:F3"/>
  </mergeCells>
  <pageMargins left="0.51181102362204722" right="0.51181102362204722" top="0.78740157480314965" bottom="0.78740157480314965" header="0.31496062992125984" footer="0.31496062992125984"/>
  <pageSetup paperSize="9" scale="55" fitToHeight="0" orientation="portrait" r:id="rId1"/>
  <headerFooter>
    <oddHeader>&amp;R&amp;"Calibri"&amp;10&amp;K000000 Público&amp;1#_x000D_</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3058E-D2C4-4748-B3DF-ED058B314A4F}">
  <dimension ref="A1:J33"/>
  <sheetViews>
    <sheetView topLeftCell="A10" zoomScale="98" zoomScaleNormal="98" workbookViewId="0">
      <selection activeCell="C36" sqref="C36"/>
    </sheetView>
  </sheetViews>
  <sheetFormatPr defaultColWidth="9.1796875" defaultRowHeight="13.5" outlineLevelRow="1" x14ac:dyDescent="0.35"/>
  <cols>
    <col min="1" max="1" width="7.453125" style="10" customWidth="1"/>
    <col min="2" max="2" width="65.7265625" style="9" customWidth="1"/>
    <col min="3" max="3" width="13.54296875" style="10" customWidth="1"/>
    <col min="4" max="4" width="19.26953125" style="215" bestFit="1" customWidth="1"/>
    <col min="5" max="5" width="20.1796875" style="10" customWidth="1"/>
    <col min="6" max="6" width="17.7265625" style="9" customWidth="1"/>
    <col min="7" max="7" width="22.7265625" style="9" bestFit="1" customWidth="1"/>
    <col min="8" max="9" width="9.1796875" style="9"/>
    <col min="10" max="10" width="17" style="9" bestFit="1" customWidth="1"/>
    <col min="11" max="16384" width="9.1796875" style="9"/>
  </cols>
  <sheetData>
    <row r="1" spans="1:7" ht="26.5" customHeight="1" thickBot="1" x14ac:dyDescent="0.4">
      <c r="A1" s="467" t="s">
        <v>337</v>
      </c>
      <c r="B1" s="468"/>
      <c r="C1" s="468"/>
      <c r="D1" s="468"/>
      <c r="E1" s="468"/>
      <c r="F1" s="468"/>
      <c r="G1" s="469"/>
    </row>
    <row r="2" spans="1:7" ht="30.5" thickBot="1" x14ac:dyDescent="0.4">
      <c r="A2" s="72" t="s">
        <v>70</v>
      </c>
      <c r="B2" s="72" t="s">
        <v>71</v>
      </c>
      <c r="C2" s="72" t="s">
        <v>25</v>
      </c>
      <c r="D2" s="182" t="s">
        <v>24</v>
      </c>
      <c r="E2" s="72" t="s">
        <v>72</v>
      </c>
      <c r="F2" s="72" t="s">
        <v>79</v>
      </c>
      <c r="G2" s="72" t="s">
        <v>103</v>
      </c>
    </row>
    <row r="3" spans="1:7" ht="19.899999999999999" customHeight="1" x14ac:dyDescent="0.35">
      <c r="A3" s="475" t="s">
        <v>429</v>
      </c>
      <c r="B3" s="476"/>
      <c r="C3" s="476"/>
      <c r="D3" s="476"/>
      <c r="E3" s="476"/>
      <c r="F3" s="477"/>
      <c r="G3" s="221">
        <f>SUM(G4:G33)</f>
        <v>65797.561166666666</v>
      </c>
    </row>
    <row r="4" spans="1:7" ht="20.149999999999999" customHeight="1" outlineLevel="1" x14ac:dyDescent="0.35">
      <c r="A4" s="80">
        <v>1</v>
      </c>
      <c r="B4" s="85" t="s">
        <v>344</v>
      </c>
      <c r="C4" s="481" t="s">
        <v>369</v>
      </c>
      <c r="D4" s="214">
        <v>110.25</v>
      </c>
      <c r="E4" s="80"/>
      <c r="F4" s="82">
        <v>10</v>
      </c>
      <c r="G4" s="81">
        <f t="shared" ref="G4:G33" si="0">F4*D4</f>
        <v>1102.5</v>
      </c>
    </row>
    <row r="5" spans="1:7" ht="26.15" customHeight="1" outlineLevel="1" x14ac:dyDescent="0.35">
      <c r="A5" s="82">
        <f>A4+1</f>
        <v>2</v>
      </c>
      <c r="B5" s="85" t="s">
        <v>345</v>
      </c>
      <c r="C5" s="480" t="s">
        <v>439</v>
      </c>
      <c r="D5" s="214">
        <v>92.320000000000007</v>
      </c>
      <c r="E5" s="82"/>
      <c r="F5" s="82">
        <v>12</v>
      </c>
      <c r="G5" s="81">
        <f t="shared" si="0"/>
        <v>1107.8400000000001</v>
      </c>
    </row>
    <row r="6" spans="1:7" ht="42" outlineLevel="1" x14ac:dyDescent="0.35">
      <c r="A6" s="82">
        <f t="shared" ref="A6:A29" si="1">A5+1</f>
        <v>3</v>
      </c>
      <c r="B6" s="85" t="s">
        <v>346</v>
      </c>
      <c r="C6" s="480" t="s">
        <v>439</v>
      </c>
      <c r="D6" s="214">
        <v>87.766666666666666</v>
      </c>
      <c r="E6" s="82"/>
      <c r="F6" s="82">
        <v>12</v>
      </c>
      <c r="G6" s="81">
        <f t="shared" si="0"/>
        <v>1053.2</v>
      </c>
    </row>
    <row r="7" spans="1:7" ht="42" outlineLevel="1" x14ac:dyDescent="0.35">
      <c r="A7" s="82">
        <f t="shared" si="1"/>
        <v>4</v>
      </c>
      <c r="B7" s="85" t="s">
        <v>347</v>
      </c>
      <c r="C7" s="480" t="s">
        <v>439</v>
      </c>
      <c r="D7" s="214">
        <f>182.5825</f>
        <v>182.58250000000001</v>
      </c>
      <c r="E7" s="82"/>
      <c r="F7" s="82">
        <v>1</v>
      </c>
      <c r="G7" s="81">
        <f t="shared" si="0"/>
        <v>182.58250000000001</v>
      </c>
    </row>
    <row r="8" spans="1:7" ht="14" outlineLevel="1" x14ac:dyDescent="0.35">
      <c r="A8" s="82">
        <f t="shared" si="1"/>
        <v>5</v>
      </c>
      <c r="B8" s="85" t="s">
        <v>438</v>
      </c>
      <c r="C8" s="480" t="s">
        <v>439</v>
      </c>
      <c r="D8" s="214">
        <f>34.58</f>
        <v>34.58</v>
      </c>
      <c r="E8" s="82"/>
      <c r="F8" s="82">
        <v>1</v>
      </c>
      <c r="G8" s="81">
        <f t="shared" si="0"/>
        <v>34.58</v>
      </c>
    </row>
    <row r="9" spans="1:7" ht="14" outlineLevel="1" x14ac:dyDescent="0.35">
      <c r="A9" s="82">
        <f t="shared" si="1"/>
        <v>6</v>
      </c>
      <c r="B9" s="85" t="s">
        <v>348</v>
      </c>
      <c r="C9" s="480" t="s">
        <v>439</v>
      </c>
      <c r="D9" s="214">
        <v>1251.1400000000001</v>
      </c>
      <c r="E9" s="82"/>
      <c r="F9" s="82">
        <v>15</v>
      </c>
      <c r="G9" s="81">
        <f t="shared" si="0"/>
        <v>18767.100000000002</v>
      </c>
    </row>
    <row r="10" spans="1:7" ht="14" outlineLevel="1" x14ac:dyDescent="0.35">
      <c r="A10" s="82">
        <f t="shared" si="1"/>
        <v>7</v>
      </c>
      <c r="B10" s="85" t="s">
        <v>349</v>
      </c>
      <c r="C10" s="480" t="s">
        <v>190</v>
      </c>
      <c r="D10" s="213">
        <v>46.78</v>
      </c>
      <c r="E10" s="78"/>
      <c r="F10" s="82">
        <v>4</v>
      </c>
      <c r="G10" s="81">
        <f t="shared" si="0"/>
        <v>187.12</v>
      </c>
    </row>
    <row r="11" spans="1:7" ht="14" outlineLevel="1" x14ac:dyDescent="0.35">
      <c r="A11" s="82">
        <f t="shared" si="1"/>
        <v>8</v>
      </c>
      <c r="B11" s="85" t="s">
        <v>350</v>
      </c>
      <c r="C11" s="480" t="s">
        <v>436</v>
      </c>
      <c r="D11" s="213">
        <v>192.54599999999999</v>
      </c>
      <c r="E11" s="78"/>
      <c r="F11" s="82">
        <v>1</v>
      </c>
      <c r="G11" s="81">
        <f t="shared" si="0"/>
        <v>192.54599999999999</v>
      </c>
    </row>
    <row r="12" spans="1:7" ht="14" outlineLevel="1" x14ac:dyDescent="0.35">
      <c r="A12" s="82">
        <f t="shared" si="1"/>
        <v>9</v>
      </c>
      <c r="B12" s="85" t="s">
        <v>351</v>
      </c>
      <c r="C12" s="480" t="s">
        <v>436</v>
      </c>
      <c r="D12" s="213">
        <v>157.09</v>
      </c>
      <c r="E12" s="78"/>
      <c r="F12" s="82">
        <v>4</v>
      </c>
      <c r="G12" s="81">
        <f t="shared" si="0"/>
        <v>628.36</v>
      </c>
    </row>
    <row r="13" spans="1:7" ht="14" outlineLevel="1" x14ac:dyDescent="0.35">
      <c r="A13" s="82">
        <f t="shared" si="1"/>
        <v>10</v>
      </c>
      <c r="B13" s="85" t="s">
        <v>352</v>
      </c>
      <c r="C13" s="480" t="s">
        <v>436</v>
      </c>
      <c r="D13" s="213">
        <v>143.49600000000001</v>
      </c>
      <c r="E13" s="78"/>
      <c r="F13" s="82">
        <v>4</v>
      </c>
      <c r="G13" s="81">
        <f t="shared" si="0"/>
        <v>573.98400000000004</v>
      </c>
    </row>
    <row r="14" spans="1:7" ht="14" outlineLevel="1" x14ac:dyDescent="0.35">
      <c r="A14" s="82">
        <f t="shared" si="1"/>
        <v>11</v>
      </c>
      <c r="B14" s="85" t="s">
        <v>353</v>
      </c>
      <c r="C14" s="480" t="s">
        <v>439</v>
      </c>
      <c r="D14" s="213">
        <v>52.273333333333333</v>
      </c>
      <c r="E14" s="78"/>
      <c r="F14" s="82">
        <v>243</v>
      </c>
      <c r="G14" s="81">
        <f t="shared" si="0"/>
        <v>12702.42</v>
      </c>
    </row>
    <row r="15" spans="1:7" ht="14" outlineLevel="1" x14ac:dyDescent="0.35">
      <c r="A15" s="82">
        <f t="shared" si="1"/>
        <v>12</v>
      </c>
      <c r="B15" s="85" t="s">
        <v>354</v>
      </c>
      <c r="C15" s="480" t="s">
        <v>436</v>
      </c>
      <c r="D15" s="213">
        <v>167.202</v>
      </c>
      <c r="E15" s="78"/>
      <c r="F15" s="82">
        <v>2</v>
      </c>
      <c r="G15" s="81">
        <f t="shared" si="0"/>
        <v>334.404</v>
      </c>
    </row>
    <row r="16" spans="1:7" ht="14" outlineLevel="1" x14ac:dyDescent="0.35">
      <c r="A16" s="82">
        <f t="shared" si="1"/>
        <v>13</v>
      </c>
      <c r="B16" s="85" t="s">
        <v>355</v>
      </c>
      <c r="C16" s="480" t="s">
        <v>370</v>
      </c>
      <c r="D16" s="213">
        <v>24.3125</v>
      </c>
      <c r="E16" s="78"/>
      <c r="F16" s="82">
        <v>20</v>
      </c>
      <c r="G16" s="81">
        <f t="shared" si="0"/>
        <v>486.25</v>
      </c>
    </row>
    <row r="17" spans="1:10" ht="14" outlineLevel="1" x14ac:dyDescent="0.35">
      <c r="A17" s="82">
        <f t="shared" si="1"/>
        <v>14</v>
      </c>
      <c r="B17" s="85" t="s">
        <v>356</v>
      </c>
      <c r="C17" s="480" t="s">
        <v>370</v>
      </c>
      <c r="D17" s="213">
        <v>11.61</v>
      </c>
      <c r="E17" s="78"/>
      <c r="F17" s="82">
        <v>20</v>
      </c>
      <c r="G17" s="81">
        <f t="shared" si="0"/>
        <v>232.2</v>
      </c>
    </row>
    <row r="18" spans="1:10" ht="14" outlineLevel="1" x14ac:dyDescent="0.35">
      <c r="A18" s="82">
        <f t="shared" si="1"/>
        <v>15</v>
      </c>
      <c r="B18" s="85" t="s">
        <v>357</v>
      </c>
      <c r="C18" s="480" t="s">
        <v>370</v>
      </c>
      <c r="D18" s="213">
        <v>14.79</v>
      </c>
      <c r="E18" s="78"/>
      <c r="F18" s="82">
        <v>20</v>
      </c>
      <c r="G18" s="81">
        <f t="shared" si="0"/>
        <v>295.79999999999995</v>
      </c>
    </row>
    <row r="19" spans="1:10" ht="14" outlineLevel="1" x14ac:dyDescent="0.35">
      <c r="A19" s="82">
        <f t="shared" si="1"/>
        <v>16</v>
      </c>
      <c r="B19" s="85" t="s">
        <v>358</v>
      </c>
      <c r="C19" s="480" t="s">
        <v>369</v>
      </c>
      <c r="D19" s="213">
        <v>320</v>
      </c>
      <c r="E19" s="78"/>
      <c r="F19" s="82">
        <v>30</v>
      </c>
      <c r="G19" s="81">
        <f t="shared" si="0"/>
        <v>9600</v>
      </c>
    </row>
    <row r="20" spans="1:10" ht="28" outlineLevel="1" x14ac:dyDescent="0.35">
      <c r="A20" s="82">
        <f t="shared" si="1"/>
        <v>17</v>
      </c>
      <c r="B20" s="85" t="s">
        <v>359</v>
      </c>
      <c r="C20" s="480" t="s">
        <v>192</v>
      </c>
      <c r="D20" s="213">
        <v>188.24</v>
      </c>
      <c r="E20" s="78"/>
      <c r="F20" s="82">
        <v>3</v>
      </c>
      <c r="G20" s="81">
        <f t="shared" si="0"/>
        <v>564.72</v>
      </c>
    </row>
    <row r="21" spans="1:10" ht="14" outlineLevel="1" x14ac:dyDescent="0.35">
      <c r="A21" s="82">
        <f t="shared" si="1"/>
        <v>18</v>
      </c>
      <c r="B21" s="85" t="s">
        <v>360</v>
      </c>
      <c r="C21" s="480" t="s">
        <v>369</v>
      </c>
      <c r="D21" s="213">
        <v>24.16</v>
      </c>
      <c r="E21" s="78"/>
      <c r="F21" s="82">
        <v>10</v>
      </c>
      <c r="G21" s="81">
        <f t="shared" si="0"/>
        <v>241.6</v>
      </c>
    </row>
    <row r="22" spans="1:10" ht="28" outlineLevel="1" x14ac:dyDescent="0.35">
      <c r="A22" s="82">
        <f t="shared" si="1"/>
        <v>19</v>
      </c>
      <c r="B22" s="85" t="s">
        <v>361</v>
      </c>
      <c r="C22" s="480" t="s">
        <v>439</v>
      </c>
      <c r="D22" s="213">
        <v>33.366666666666667</v>
      </c>
      <c r="E22" s="78"/>
      <c r="F22" s="82">
        <v>200</v>
      </c>
      <c r="G22" s="81">
        <f t="shared" si="0"/>
        <v>6673.333333333333</v>
      </c>
    </row>
    <row r="23" spans="1:10" ht="14" outlineLevel="1" x14ac:dyDescent="0.35">
      <c r="A23" s="82">
        <f t="shared" si="1"/>
        <v>20</v>
      </c>
      <c r="B23" s="85" t="s">
        <v>362</v>
      </c>
      <c r="C23" s="480" t="s">
        <v>436</v>
      </c>
      <c r="D23" s="213">
        <v>213.68</v>
      </c>
      <c r="E23" s="78"/>
      <c r="F23" s="82">
        <v>4</v>
      </c>
      <c r="G23" s="81">
        <f t="shared" si="0"/>
        <v>854.72</v>
      </c>
    </row>
    <row r="24" spans="1:10" ht="28" outlineLevel="1" x14ac:dyDescent="0.35">
      <c r="A24" s="82">
        <f t="shared" si="1"/>
        <v>21</v>
      </c>
      <c r="B24" s="85" t="s">
        <v>363</v>
      </c>
      <c r="C24" s="480" t="s">
        <v>439</v>
      </c>
      <c r="D24" s="213">
        <v>212.87666666666667</v>
      </c>
      <c r="E24" s="78"/>
      <c r="F24" s="82">
        <v>5</v>
      </c>
      <c r="G24" s="81">
        <f t="shared" si="0"/>
        <v>1064.3833333333332</v>
      </c>
    </row>
    <row r="25" spans="1:10" ht="14" outlineLevel="1" x14ac:dyDescent="0.35">
      <c r="A25" s="82">
        <f t="shared" si="1"/>
        <v>22</v>
      </c>
      <c r="B25" s="85" t="s">
        <v>364</v>
      </c>
      <c r="C25" s="480" t="s">
        <v>190</v>
      </c>
      <c r="D25" s="213">
        <v>80.433999999999997</v>
      </c>
      <c r="E25" s="78"/>
      <c r="F25" s="82">
        <v>20</v>
      </c>
      <c r="G25" s="81">
        <f t="shared" si="0"/>
        <v>1608.6799999999998</v>
      </c>
    </row>
    <row r="26" spans="1:10" ht="14" outlineLevel="1" x14ac:dyDescent="0.35">
      <c r="A26" s="82">
        <f t="shared" si="1"/>
        <v>23</v>
      </c>
      <c r="B26" s="85" t="s">
        <v>365</v>
      </c>
      <c r="C26" s="480" t="s">
        <v>436</v>
      </c>
      <c r="D26" s="213">
        <v>120.94800000000001</v>
      </c>
      <c r="E26" s="78"/>
      <c r="F26" s="82">
        <v>1</v>
      </c>
      <c r="G26" s="81">
        <f t="shared" si="0"/>
        <v>120.94800000000001</v>
      </c>
    </row>
    <row r="27" spans="1:10" ht="28" outlineLevel="1" x14ac:dyDescent="0.35">
      <c r="A27" s="82">
        <f t="shared" si="1"/>
        <v>24</v>
      </c>
      <c r="B27" s="85" t="s">
        <v>366</v>
      </c>
      <c r="C27" s="480" t="s">
        <v>436</v>
      </c>
      <c r="D27" s="213">
        <v>652.92250000000001</v>
      </c>
      <c r="E27" s="78"/>
      <c r="F27" s="82">
        <v>4</v>
      </c>
      <c r="G27" s="81">
        <f t="shared" si="0"/>
        <v>2611.69</v>
      </c>
    </row>
    <row r="28" spans="1:10" ht="28" outlineLevel="1" x14ac:dyDescent="0.35">
      <c r="A28" s="82">
        <f t="shared" si="1"/>
        <v>25</v>
      </c>
      <c r="B28" s="85" t="s">
        <v>367</v>
      </c>
      <c r="C28" s="480" t="s">
        <v>371</v>
      </c>
      <c r="D28" s="213">
        <v>40.58</v>
      </c>
      <c r="E28" s="78"/>
      <c r="F28" s="82">
        <v>50</v>
      </c>
      <c r="G28" s="81">
        <f t="shared" si="0"/>
        <v>2029</v>
      </c>
    </row>
    <row r="29" spans="1:10" ht="28" outlineLevel="1" x14ac:dyDescent="0.35">
      <c r="A29" s="82">
        <f t="shared" si="1"/>
        <v>26</v>
      </c>
      <c r="B29" s="85" t="s">
        <v>368</v>
      </c>
      <c r="C29" s="480" t="s">
        <v>371</v>
      </c>
      <c r="D29" s="213">
        <v>50.952000000000012</v>
      </c>
      <c r="E29" s="78"/>
      <c r="F29" s="82">
        <v>50</v>
      </c>
      <c r="G29" s="81">
        <f t="shared" si="0"/>
        <v>2547.6000000000008</v>
      </c>
    </row>
    <row r="30" spans="1:10" ht="14" outlineLevel="1" x14ac:dyDescent="0.35">
      <c r="A30" s="82"/>
      <c r="B30" s="85"/>
      <c r="C30" s="82"/>
      <c r="D30" s="214"/>
      <c r="E30" s="82"/>
      <c r="F30" s="82"/>
      <c r="G30" s="83">
        <f t="shared" si="0"/>
        <v>0</v>
      </c>
      <c r="J30" s="13"/>
    </row>
    <row r="31" spans="1:10" s="21" customFormat="1" ht="14" outlineLevel="1" x14ac:dyDescent="0.35">
      <c r="A31" s="82"/>
      <c r="B31" s="86"/>
      <c r="C31" s="84"/>
      <c r="D31" s="213"/>
      <c r="E31" s="84"/>
      <c r="F31" s="84"/>
      <c r="G31" s="83">
        <f t="shared" si="0"/>
        <v>0</v>
      </c>
      <c r="J31" s="22"/>
    </row>
    <row r="32" spans="1:10" s="21" customFormat="1" ht="14" outlineLevel="1" x14ac:dyDescent="0.35">
      <c r="A32" s="82"/>
      <c r="B32" s="87"/>
      <c r="C32" s="84"/>
      <c r="D32" s="213"/>
      <c r="E32" s="84"/>
      <c r="F32" s="84"/>
      <c r="G32" s="83">
        <f t="shared" si="0"/>
        <v>0</v>
      </c>
      <c r="J32" s="22"/>
    </row>
    <row r="33" spans="1:10" s="21" customFormat="1" ht="14" outlineLevel="1" x14ac:dyDescent="0.35">
      <c r="A33" s="82"/>
      <c r="B33" s="86"/>
      <c r="C33" s="84"/>
      <c r="D33" s="213"/>
      <c r="E33" s="84"/>
      <c r="F33" s="84"/>
      <c r="G33" s="83">
        <f t="shared" si="0"/>
        <v>0</v>
      </c>
      <c r="J33" s="22"/>
    </row>
  </sheetData>
  <mergeCells count="2">
    <mergeCell ref="A1:G1"/>
    <mergeCell ref="A3:F3"/>
  </mergeCells>
  <pageMargins left="0.511811024" right="0.511811024" top="0.78740157499999996" bottom="0.78740157499999996" header="0.31496062000000002" footer="0.31496062000000002"/>
  <headerFooter>
    <oddHeader>&amp;R&amp;"Calibri"&amp;10&amp;K000000 Público&amp;1#_x000D_</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B65DC-B489-432B-892D-0DCA7408D435}">
  <dimension ref="A1:J13"/>
  <sheetViews>
    <sheetView view="pageBreakPreview" zoomScale="85" zoomScaleNormal="100" zoomScaleSheetLayoutView="85" workbookViewId="0">
      <selection activeCell="D6" sqref="D6"/>
    </sheetView>
  </sheetViews>
  <sheetFormatPr defaultColWidth="9.1796875" defaultRowHeight="13.5" outlineLevelRow="1" x14ac:dyDescent="0.35"/>
  <cols>
    <col min="1" max="1" width="7.453125" style="10" customWidth="1"/>
    <col min="2" max="2" width="65.7265625" style="9" customWidth="1"/>
    <col min="3" max="3" width="13.54296875" style="10" customWidth="1"/>
    <col min="4" max="4" width="19.26953125" style="215" bestFit="1" customWidth="1"/>
    <col min="5" max="5" width="20.1796875" style="10" customWidth="1"/>
    <col min="6" max="6" width="17.7265625" style="9" customWidth="1"/>
    <col min="7" max="7" width="24" style="9" customWidth="1"/>
    <col min="8" max="9" width="9.1796875" style="9"/>
    <col min="10" max="10" width="17" style="9" bestFit="1" customWidth="1"/>
    <col min="11" max="16384" width="9.1796875" style="9"/>
  </cols>
  <sheetData>
    <row r="1" spans="1:10" ht="26.5" customHeight="1" thickBot="1" x14ac:dyDescent="0.4">
      <c r="A1" s="467" t="s">
        <v>191</v>
      </c>
      <c r="B1" s="468"/>
      <c r="C1" s="468"/>
      <c r="D1" s="468"/>
      <c r="E1" s="468"/>
      <c r="F1" s="468"/>
      <c r="G1" s="469"/>
    </row>
    <row r="2" spans="1:10" ht="30.5" thickBot="1" x14ac:dyDescent="0.4">
      <c r="A2" s="72" t="s">
        <v>70</v>
      </c>
      <c r="B2" s="72" t="s">
        <v>71</v>
      </c>
      <c r="C2" s="72" t="s">
        <v>25</v>
      </c>
      <c r="D2" s="182" t="s">
        <v>24</v>
      </c>
      <c r="E2" s="72" t="s">
        <v>72</v>
      </c>
      <c r="F2" s="72" t="s">
        <v>79</v>
      </c>
      <c r="G2" s="72" t="s">
        <v>103</v>
      </c>
    </row>
    <row r="3" spans="1:10" ht="19.899999999999999" customHeight="1" x14ac:dyDescent="0.35">
      <c r="A3" s="475" t="s">
        <v>194</v>
      </c>
      <c r="B3" s="476"/>
      <c r="C3" s="476"/>
      <c r="D3" s="476"/>
      <c r="E3" s="476"/>
      <c r="F3" s="477"/>
      <c r="G3" s="221">
        <f>SUM(G4:G5)</f>
        <v>9576</v>
      </c>
    </row>
    <row r="4" spans="1:10" ht="20.149999999999999" customHeight="1" outlineLevel="1" x14ac:dyDescent="0.35">
      <c r="A4" s="80">
        <v>1</v>
      </c>
      <c r="B4" s="85" t="s">
        <v>334</v>
      </c>
      <c r="C4" s="82" t="s">
        <v>336</v>
      </c>
      <c r="D4" s="213">
        <v>342</v>
      </c>
      <c r="E4" s="80"/>
      <c r="F4" s="82">
        <v>26</v>
      </c>
      <c r="G4" s="81">
        <f t="shared" ref="G4:G13" si="0">F4*D4</f>
        <v>8892</v>
      </c>
    </row>
    <row r="5" spans="1:10" ht="26.15" customHeight="1" outlineLevel="1" x14ac:dyDescent="0.35">
      <c r="A5" s="82">
        <f>A4+1</f>
        <v>2</v>
      </c>
      <c r="B5" s="85" t="s">
        <v>335</v>
      </c>
      <c r="C5" s="82" t="s">
        <v>336</v>
      </c>
      <c r="D5" s="213">
        <v>342</v>
      </c>
      <c r="E5" s="82"/>
      <c r="F5" s="82">
        <v>2</v>
      </c>
      <c r="G5" s="83">
        <f t="shared" si="0"/>
        <v>684</v>
      </c>
    </row>
    <row r="6" spans="1:10" ht="14" outlineLevel="1" x14ac:dyDescent="0.35">
      <c r="A6" s="82">
        <f t="shared" ref="A6:A13" si="1">A5+1</f>
        <v>3</v>
      </c>
      <c r="B6" s="85"/>
      <c r="C6" s="82"/>
      <c r="D6" s="214"/>
      <c r="E6" s="82"/>
      <c r="F6" s="82"/>
      <c r="G6" s="83">
        <f t="shared" si="0"/>
        <v>0</v>
      </c>
    </row>
    <row r="7" spans="1:10" ht="14" outlineLevel="1" x14ac:dyDescent="0.35">
      <c r="A7" s="82">
        <f t="shared" si="1"/>
        <v>4</v>
      </c>
      <c r="B7" s="85"/>
      <c r="C7" s="82"/>
      <c r="D7" s="214"/>
      <c r="E7" s="82"/>
      <c r="F7" s="82"/>
      <c r="G7" s="83">
        <f t="shared" si="0"/>
        <v>0</v>
      </c>
    </row>
    <row r="8" spans="1:10" ht="14" outlineLevel="1" x14ac:dyDescent="0.35">
      <c r="A8" s="82">
        <f t="shared" si="1"/>
        <v>5</v>
      </c>
      <c r="B8" s="85"/>
      <c r="C8" s="82"/>
      <c r="D8" s="214"/>
      <c r="E8" s="82"/>
      <c r="F8" s="82"/>
      <c r="G8" s="83">
        <f t="shared" si="0"/>
        <v>0</v>
      </c>
    </row>
    <row r="9" spans="1:10" ht="14" outlineLevel="1" x14ac:dyDescent="0.35">
      <c r="A9" s="82">
        <f t="shared" si="1"/>
        <v>6</v>
      </c>
      <c r="B9" s="85"/>
      <c r="C9" s="82"/>
      <c r="D9" s="214"/>
      <c r="E9" s="82"/>
      <c r="F9" s="82"/>
      <c r="G9" s="83">
        <f t="shared" si="0"/>
        <v>0</v>
      </c>
    </row>
    <row r="10" spans="1:10" ht="14" outlineLevel="1" x14ac:dyDescent="0.35">
      <c r="A10" s="82">
        <f t="shared" si="1"/>
        <v>7</v>
      </c>
      <c r="B10" s="85"/>
      <c r="C10" s="82"/>
      <c r="D10" s="214"/>
      <c r="E10" s="82"/>
      <c r="F10" s="82"/>
      <c r="G10" s="83">
        <f t="shared" si="0"/>
        <v>0</v>
      </c>
      <c r="J10" s="13"/>
    </row>
    <row r="11" spans="1:10" s="21" customFormat="1" ht="14" outlineLevel="1" x14ac:dyDescent="0.35">
      <c r="A11" s="82">
        <f t="shared" si="1"/>
        <v>8</v>
      </c>
      <c r="B11" s="86"/>
      <c r="C11" s="84"/>
      <c r="D11" s="213"/>
      <c r="E11" s="84"/>
      <c r="F11" s="84"/>
      <c r="G11" s="83">
        <f t="shared" si="0"/>
        <v>0</v>
      </c>
      <c r="J11" s="22"/>
    </row>
    <row r="12" spans="1:10" s="21" customFormat="1" ht="14" outlineLevel="1" x14ac:dyDescent="0.35">
      <c r="A12" s="82">
        <f t="shared" si="1"/>
        <v>9</v>
      </c>
      <c r="B12" s="87"/>
      <c r="C12" s="84"/>
      <c r="D12" s="213"/>
      <c r="E12" s="84"/>
      <c r="F12" s="84"/>
      <c r="G12" s="83">
        <f t="shared" si="0"/>
        <v>0</v>
      </c>
      <c r="J12" s="22"/>
    </row>
    <row r="13" spans="1:10" s="21" customFormat="1" ht="14" outlineLevel="1" x14ac:dyDescent="0.35">
      <c r="A13" s="82">
        <f t="shared" si="1"/>
        <v>10</v>
      </c>
      <c r="B13" s="86"/>
      <c r="C13" s="84"/>
      <c r="D13" s="213"/>
      <c r="E13" s="84"/>
      <c r="F13" s="84"/>
      <c r="G13" s="83">
        <f t="shared" si="0"/>
        <v>0</v>
      </c>
      <c r="J13" s="22"/>
    </row>
  </sheetData>
  <sheetProtection formatCells="0" formatColumns="0" formatRows="0" insertColumns="0" insertRows="0" insertHyperlinks="0" deleteColumns="0" deleteRows="0" selectLockedCells="1" sort="0" autoFilter="0" pivotTables="0"/>
  <autoFilter ref="B2:J2" xr:uid="{00000000-0001-0000-1000-000000000000}">
    <sortState xmlns:xlrd2="http://schemas.microsoft.com/office/spreadsheetml/2017/richdata2" ref="B3:J53">
      <sortCondition ref="B2"/>
    </sortState>
  </autoFilter>
  <mergeCells count="2">
    <mergeCell ref="A1:G1"/>
    <mergeCell ref="A3:F3"/>
  </mergeCells>
  <pageMargins left="0.511811024" right="0.511811024" top="0.78740157499999996" bottom="0.78740157499999996" header="0.31496062000000002" footer="0.31496062000000002"/>
  <pageSetup paperSize="9" scale="50" orientation="portrait" r:id="rId1"/>
  <headerFooter>
    <oddHeader>&amp;R&amp;"Calibri"&amp;10&amp;K000000 Público&amp;1#_x000D_</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11"/>
  <sheetViews>
    <sheetView view="pageBreakPreview" zoomScale="115" zoomScaleNormal="100" zoomScaleSheetLayoutView="115" workbookViewId="0">
      <selection activeCell="A3" sqref="A3:XFD3"/>
    </sheetView>
  </sheetViews>
  <sheetFormatPr defaultColWidth="9.1796875" defaultRowHeight="13.5" x14ac:dyDescent="0.35"/>
  <cols>
    <col min="1" max="1" width="44.1796875" style="9" bestFit="1" customWidth="1"/>
    <col min="2" max="2" width="11.453125" style="9" customWidth="1"/>
    <col min="3" max="3" width="2.7265625" style="9" customWidth="1"/>
    <col min="4" max="4" width="13.26953125" style="9" bestFit="1" customWidth="1"/>
    <col min="5" max="6" width="9.1796875" style="9"/>
    <col min="7" max="7" width="18.54296875" style="9" bestFit="1" customWidth="1"/>
    <col min="8" max="16384" width="9.1796875" style="9"/>
  </cols>
  <sheetData>
    <row r="1" spans="1:7" ht="19.5" x14ac:dyDescent="0.35">
      <c r="A1" s="478" t="s">
        <v>309</v>
      </c>
      <c r="B1" s="478"/>
    </row>
    <row r="2" spans="1:7" ht="14" x14ac:dyDescent="0.35">
      <c r="A2" s="168" t="s">
        <v>19</v>
      </c>
      <c r="B2" s="169" t="s">
        <v>14</v>
      </c>
    </row>
    <row r="3" spans="1:7" ht="14" x14ac:dyDescent="0.35">
      <c r="A3" s="239" t="s">
        <v>406</v>
      </c>
      <c r="B3" s="240">
        <v>7.5999999999999998E-2</v>
      </c>
    </row>
    <row r="4" spans="1:7" ht="14" x14ac:dyDescent="0.35">
      <c r="A4" s="239" t="s">
        <v>407</v>
      </c>
      <c r="B4" s="240">
        <v>1.6500000000000001E-2</v>
      </c>
    </row>
    <row r="5" spans="1:7" ht="14" x14ac:dyDescent="0.35">
      <c r="A5" s="170" t="s">
        <v>20</v>
      </c>
      <c r="B5" s="216">
        <v>0.05</v>
      </c>
    </row>
    <row r="6" spans="1:7" ht="14" x14ac:dyDescent="0.35">
      <c r="A6" s="170" t="s">
        <v>78</v>
      </c>
      <c r="B6" s="235">
        <f>IF(Resumo!D7="SIM",2.7%,0)</f>
        <v>0</v>
      </c>
    </row>
    <row r="7" spans="1:7" ht="14" x14ac:dyDescent="0.35">
      <c r="A7" s="171" t="s">
        <v>13</v>
      </c>
      <c r="B7" s="172">
        <f>SUM(B3:B6)</f>
        <v>0.14250000000000002</v>
      </c>
      <c r="D7" s="13"/>
    </row>
    <row r="9" spans="1:7" x14ac:dyDescent="0.35">
      <c r="A9" s="9" t="s">
        <v>166</v>
      </c>
      <c r="G9" s="13"/>
    </row>
    <row r="10" spans="1:7" x14ac:dyDescent="0.35">
      <c r="A10" s="479" t="s">
        <v>207</v>
      </c>
    </row>
    <row r="11" spans="1:7" x14ac:dyDescent="0.35">
      <c r="A11" s="479"/>
    </row>
  </sheetData>
  <sheetProtection formatCells="0" formatColumns="0" formatRows="0" insertColumns="0" insertRows="0" insertHyperlinks="0" deleteColumns="0" deleteRows="0" sort="0" autoFilter="0" pivotTables="0"/>
  <mergeCells count="2">
    <mergeCell ref="A1:B1"/>
    <mergeCell ref="A10:A11"/>
  </mergeCells>
  <pageMargins left="0.511811024" right="0.511811024" top="0.78740157499999996" bottom="0.78740157499999996" header="0.31496062000000002" footer="0.31496062000000002"/>
  <pageSetup paperSize="9" fitToHeight="0" orientation="portrait" r:id="rId1"/>
  <headerFooter>
    <oddHeader>&amp;R&amp;"Calibri"&amp;10&amp;K000000 Público&amp;1#_x000D_</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B0094-3A56-4FE9-A78E-0A5270F195ED}">
  <dimension ref="B2:C8"/>
  <sheetViews>
    <sheetView workbookViewId="0">
      <selection activeCell="C8" sqref="C8"/>
    </sheetView>
  </sheetViews>
  <sheetFormatPr defaultRowHeight="14.5" x14ac:dyDescent="0.35"/>
  <cols>
    <col min="2" max="2" width="42.1796875" customWidth="1"/>
    <col min="3" max="3" width="11.453125" customWidth="1"/>
  </cols>
  <sheetData>
    <row r="2" spans="2:3" x14ac:dyDescent="0.35">
      <c r="B2" s="244" t="s">
        <v>412</v>
      </c>
    </row>
    <row r="3" spans="2:3" x14ac:dyDescent="0.35">
      <c r="B3" s="244"/>
    </row>
    <row r="4" spans="2:3" x14ac:dyDescent="0.35">
      <c r="B4" s="245" t="s">
        <v>413</v>
      </c>
      <c r="C4" s="246">
        <v>5</v>
      </c>
    </row>
    <row r="5" spans="2:3" x14ac:dyDescent="0.35">
      <c r="B5" s="245" t="s">
        <v>414</v>
      </c>
      <c r="C5" s="247">
        <v>526.64</v>
      </c>
    </row>
    <row r="6" spans="2:3" x14ac:dyDescent="0.35">
      <c r="B6" s="245" t="s">
        <v>415</v>
      </c>
      <c r="C6" s="248">
        <v>0.2</v>
      </c>
    </row>
    <row r="7" spans="2:3" x14ac:dyDescent="0.35">
      <c r="B7" s="245" t="s">
        <v>416</v>
      </c>
      <c r="C7" s="246">
        <v>1</v>
      </c>
    </row>
    <row r="8" spans="2:3" x14ac:dyDescent="0.35">
      <c r="B8" s="245" t="s">
        <v>417</v>
      </c>
      <c r="C8" s="247">
        <f>C5*C7</f>
        <v>526.64</v>
      </c>
    </row>
  </sheetData>
  <pageMargins left="0.511811024" right="0.511811024" top="0.78740157499999996" bottom="0.78740157499999996" header="0.31496062000000002" footer="0.31496062000000002"/>
</worksheet>
</file>

<file path=docMetadata/LabelInfo.xml><?xml version="1.0" encoding="utf-8"?>
<clbl:labelList xmlns:clbl="http://schemas.microsoft.com/office/2020/mipLabelMetadata">
  <clbl:label id="{8c2961ac-5f61-4822-95d7-8420856e338d}" enabled="1" method="Privileged" siteId="{2a7030a7-3850-453e-96b7-cd5f58ba9ec2}"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12</vt:i4>
      </vt:variant>
    </vt:vector>
  </HeadingPairs>
  <TitlesOfParts>
    <vt:vector size="26" baseType="lpstr">
      <vt:lpstr>Resumo</vt:lpstr>
      <vt:lpstr>Módulo 1 - Remuneração</vt:lpstr>
      <vt:lpstr>Módulo 2 - Encargos e Benef </vt:lpstr>
      <vt:lpstr>Módulo 3  - Prov. p Rescisão</vt:lpstr>
      <vt:lpstr>Módulo 4 - Ausências Legais</vt:lpstr>
      <vt:lpstr>Módulo 5 - Uniformes e EPI</vt:lpstr>
      <vt:lpstr>Módulo 6 - FerramentaS e Equip.</vt:lpstr>
      <vt:lpstr>Módulo 07 - Mobiliário</vt:lpstr>
      <vt:lpstr>Módulo 8 - Insumos</vt:lpstr>
      <vt:lpstr>Módulo 9 - Peças Sob Demanda</vt:lpstr>
      <vt:lpstr>Módulo 10 - Mat. sob demanda</vt:lpstr>
      <vt:lpstr>Módulo 11 - Serv. sob Demand</vt:lpstr>
      <vt:lpstr>Módulo 12 - Tributos</vt:lpstr>
      <vt:lpstr>Módulo 13 - Reemb. Creche</vt:lpstr>
      <vt:lpstr>'Módulo 07 - Mobiliário'!Area_de_impressao</vt:lpstr>
      <vt:lpstr>'Módulo 1 - Remuneração'!Area_de_impressao</vt:lpstr>
      <vt:lpstr>'Módulo 11 - Serv. sob Demand'!Area_de_impressao</vt:lpstr>
      <vt:lpstr>'Módulo 12 - Tributos'!Area_de_impressao</vt:lpstr>
      <vt:lpstr>'Módulo 2 - Encargos e Benef '!Area_de_impressao</vt:lpstr>
      <vt:lpstr>'Módulo 3  - Prov. p Rescisão'!Area_de_impressao</vt:lpstr>
      <vt:lpstr>'Módulo 4 - Ausências Legais'!Area_de_impressao</vt:lpstr>
      <vt:lpstr>'Módulo 5 - Uniformes e EPI'!Area_de_impressao</vt:lpstr>
      <vt:lpstr>'Módulo 6 - FerramentaS e Equip.'!Area_de_impressao</vt:lpstr>
      <vt:lpstr>'Módulo 8 - Insumos'!Area_de_impressao</vt:lpstr>
      <vt:lpstr>'Módulo 9 - Peças Sob Demanda'!Area_de_impressao</vt:lpstr>
      <vt:lpstr>Resumo!Area_de_impressao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Igor_surf</dc:creator>
  <cp:lastModifiedBy>Marcus Humberto Leitao de Souza</cp:lastModifiedBy>
  <cp:lastPrinted>2025-10-31T14:51:18Z</cp:lastPrinted>
  <dcterms:created xsi:type="dcterms:W3CDTF">2011-12-27T10:06:50Z</dcterms:created>
  <dcterms:modified xsi:type="dcterms:W3CDTF">2026-06-22T22:43:50Z</dcterms:modified>
</cp:coreProperties>
</file>